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i 2023 tareskizb havelvathner\Erajshtakan dpr havelvath\"/>
    </mc:Choice>
  </mc:AlternateContent>
  <bookViews>
    <workbookView xWindow="-120" yWindow="-120" windowWidth="24240" windowHeight="13140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hamematakan'!$A$1:$F$80</definedName>
    <definedName name="_xlnm.Print_Area" localSheetId="0">'Ekamut-caxs'!$A$1:$E$73</definedName>
    <definedName name="_xlnm.Print_Area" localSheetId="2">'Ekamutneri hamematakan'!$A$1:$F$67</definedName>
    <definedName name="_xlnm.Print_Area" localSheetId="7">'Khmberi ev erekhaneri tiv'!$A$1:$F$33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2" i="19" l="1"/>
  <c r="E52" i="10" l="1"/>
  <c r="D29" i="19" l="1"/>
  <c r="C41" i="9"/>
  <c r="E52" i="9"/>
  <c r="C69" i="10"/>
  <c r="C66" i="10"/>
  <c r="C41" i="10"/>
  <c r="C36" i="10"/>
  <c r="D59" i="18"/>
  <c r="D34" i="18"/>
  <c r="C10" i="11" l="1"/>
  <c r="E35" i="7" l="1"/>
  <c r="E7" i="22" l="1"/>
  <c r="D7" i="22"/>
  <c r="G1" i="7" l="1"/>
  <c r="A24" i="10" l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3" i="10" s="1"/>
  <c r="A54" i="10" s="1"/>
  <c r="A55" i="10" s="1"/>
  <c r="A56" i="10" s="1"/>
  <c r="A58" i="10" s="1"/>
  <c r="A62" i="10" s="1"/>
  <c r="A63" i="10" s="1"/>
  <c r="B78" i="10"/>
  <c r="B66" i="10"/>
  <c r="B67" i="10"/>
  <c r="B68" i="10"/>
  <c r="B69" i="10"/>
  <c r="B70" i="10"/>
  <c r="B71" i="10"/>
  <c r="B72" i="10"/>
  <c r="B73" i="10"/>
  <c r="B74" i="10"/>
  <c r="B75" i="10"/>
  <c r="B76" i="10"/>
  <c r="B65" i="10"/>
  <c r="B63" i="10"/>
  <c r="B62" i="10"/>
  <c r="B60" i="10"/>
  <c r="B61" i="10"/>
  <c r="B59" i="10"/>
  <c r="B58" i="10"/>
  <c r="A9" i="10"/>
  <c r="A10" i="10" s="1"/>
  <c r="A11" i="10" s="1"/>
  <c r="A12" i="10" s="1"/>
  <c r="A13" i="10" s="1"/>
  <c r="A14" i="10" s="1"/>
  <c r="A15" i="10" s="1"/>
  <c r="A16" i="10" s="1"/>
  <c r="A17" i="10" s="1"/>
  <c r="A18" i="10" s="1"/>
  <c r="B15" i="10"/>
  <c r="A24" i="9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3" i="9" s="1"/>
  <c r="A54" i="9" s="1"/>
  <c r="A55" i="9" s="1"/>
  <c r="A56" i="9" s="1"/>
  <c r="A57" i="9" s="1"/>
  <c r="A59" i="9" s="1"/>
  <c r="A60" i="9" s="1"/>
  <c r="A2" i="9"/>
  <c r="A8" i="9"/>
  <c r="A9" i="9"/>
  <c r="A10" i="9" s="1"/>
  <c r="A11" i="9" s="1"/>
  <c r="A12" i="9" s="1"/>
  <c r="A13" i="9" s="1"/>
  <c r="A17" i="9" s="1"/>
  <c r="A18" i="9" s="1"/>
  <c r="A19" i="9" s="1"/>
  <c r="B60" i="9"/>
  <c r="B59" i="9"/>
  <c r="B58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3" i="9"/>
  <c r="B54" i="9"/>
  <c r="B55" i="9"/>
  <c r="B57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17" i="10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3" i="10" s="1"/>
  <c r="B59" i="7"/>
  <c r="B54" i="10" s="1"/>
  <c r="B60" i="7"/>
  <c r="B55" i="10" s="1"/>
  <c r="B61" i="7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B27" i="7"/>
  <c r="B21" i="10" s="1"/>
  <c r="A30" i="7"/>
  <c r="A31" i="7" s="1"/>
  <c r="A32" i="7" s="1"/>
  <c r="A33" i="7" s="1"/>
  <c r="A34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30" i="19"/>
  <c r="A31" i="19" s="1"/>
  <c r="A32" i="19" s="1"/>
  <c r="A33" i="19" s="1"/>
  <c r="A34" i="19" s="1"/>
  <c r="A39" i="19" s="1"/>
  <c r="A40" i="19" s="1"/>
  <c r="A41" i="19" s="1"/>
  <c r="A42" i="19" s="1"/>
  <c r="A43" i="19" s="1"/>
  <c r="A44" i="19" s="1"/>
  <c r="A45" i="19" s="1"/>
  <c r="A48" i="19" s="1"/>
  <c r="A49" i="19" s="1"/>
  <c r="A52" i="19" s="1"/>
  <c r="A53" i="19" s="1"/>
  <c r="A54" i="19" s="1"/>
  <c r="A55" i="19" s="1"/>
  <c r="A56" i="19" s="1"/>
  <c r="A58" i="19" s="1"/>
  <c r="A12" i="19"/>
  <c r="A13" i="19" s="1"/>
  <c r="A14" i="19" s="1"/>
  <c r="A15" i="19" s="1"/>
  <c r="A16" i="19" s="1"/>
  <c r="A17" i="19" s="1"/>
  <c r="A21" i="19" s="1"/>
  <c r="A22" i="19" s="1"/>
  <c r="A23" i="19" s="1"/>
  <c r="A15" i="7"/>
  <c r="A16" i="7" s="1"/>
  <c r="A17" i="7" s="1"/>
  <c r="A18" i="7" s="1"/>
  <c r="A19" i="7" s="1"/>
  <c r="A20" i="7" s="1"/>
  <c r="A21" i="7" s="1"/>
  <c r="A23" i="7" s="1"/>
  <c r="A24" i="7" s="1"/>
  <c r="E5" i="7"/>
  <c r="E4" i="7"/>
  <c r="A59" i="19" l="1"/>
  <c r="A60" i="19" s="1"/>
  <c r="A61" i="19" s="1"/>
  <c r="A64" i="19" s="1"/>
  <c r="D8" i="9" l="1"/>
  <c r="F15" i="7" l="1"/>
  <c r="D9" i="10" s="1"/>
  <c r="C13" i="7" l="1"/>
  <c r="G56" i="9"/>
  <c r="G19" i="9"/>
  <c r="E62" i="7"/>
  <c r="L19" i="23"/>
  <c r="D32" i="22"/>
  <c r="D30" i="22"/>
  <c r="J33" i="23"/>
  <c r="J31" i="23"/>
  <c r="G24" i="11"/>
  <c r="G22" i="11"/>
  <c r="D66" i="18"/>
  <c r="D64" i="18"/>
  <c r="D84" i="10"/>
  <c r="D82" i="10"/>
  <c r="D65" i="9"/>
  <c r="D63" i="9"/>
  <c r="E88" i="7"/>
  <c r="E86" i="7"/>
  <c r="O7" i="11"/>
  <c r="D28" i="19" l="1"/>
  <c r="A2" i="23"/>
  <c r="N26" i="23"/>
  <c r="J26" i="23"/>
  <c r="F26" i="23"/>
  <c r="N29" i="23" s="1"/>
  <c r="N30" i="23" s="1"/>
  <c r="D14" i="19" s="1"/>
  <c r="K19" i="23"/>
  <c r="H19" i="23"/>
  <c r="G19" i="23"/>
  <c r="D19" i="23"/>
  <c r="C19" i="23"/>
  <c r="M18" i="23"/>
  <c r="N18" i="23" s="1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M7" i="23"/>
  <c r="I7" i="23"/>
  <c r="J7" i="23" s="1"/>
  <c r="E7" i="23"/>
  <c r="F7" i="23" s="1"/>
  <c r="M19" i="23" l="1"/>
  <c r="I19" i="23"/>
  <c r="E19" i="23"/>
  <c r="J19" i="23"/>
  <c r="J27" i="23" s="1"/>
  <c r="N7" i="23"/>
  <c r="N19" i="23" s="1"/>
  <c r="N27" i="23" s="1"/>
  <c r="F19" i="23"/>
  <c r="B19" i="9"/>
  <c r="F27" i="23" l="1"/>
  <c r="F28" i="23" s="1"/>
  <c r="D30" i="19" s="1"/>
  <c r="N28" i="23"/>
  <c r="D32" i="19" s="1"/>
  <c r="J28" i="23"/>
  <c r="D31" i="19" s="1"/>
  <c r="F16" i="7"/>
  <c r="F14" i="7"/>
  <c r="C62" i="7" l="1"/>
  <c r="C35" i="7"/>
  <c r="D35" i="7"/>
  <c r="D62" i="7"/>
  <c r="C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2" i="7"/>
  <c r="I32" i="7"/>
  <c r="J31" i="7"/>
  <c r="I31" i="7"/>
  <c r="J29" i="7"/>
  <c r="I29" i="7"/>
  <c r="J28" i="7"/>
  <c r="I28" i="7"/>
  <c r="J27" i="7"/>
  <c r="I27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1" i="7"/>
  <c r="E81" i="7"/>
  <c r="C77" i="7"/>
  <c r="D77" i="7"/>
  <c r="E77" i="7"/>
  <c r="D69" i="7"/>
  <c r="E69" i="7"/>
  <c r="D13" i="7"/>
  <c r="E13" i="7"/>
  <c r="C68" i="7" l="1"/>
  <c r="I77" i="7"/>
  <c r="I62" i="7"/>
  <c r="I81" i="7"/>
  <c r="E68" i="7"/>
  <c r="I69" i="7"/>
  <c r="J62" i="7"/>
  <c r="J35" i="7"/>
  <c r="I13" i="7"/>
  <c r="J81" i="7"/>
  <c r="J69" i="7"/>
  <c r="J77" i="7"/>
  <c r="I35" i="7"/>
  <c r="J13" i="7"/>
  <c r="D68" i="7"/>
  <c r="F21" i="22"/>
  <c r="E21" i="22"/>
  <c r="D21" i="22"/>
  <c r="C21" i="22"/>
  <c r="F17" i="22"/>
  <c r="E17" i="22"/>
  <c r="D17" i="22"/>
  <c r="C17" i="22"/>
  <c r="F13" i="22"/>
  <c r="E13" i="22"/>
  <c r="D13" i="22"/>
  <c r="C13" i="22"/>
  <c r="F7" i="22"/>
  <c r="F25" i="22" s="1"/>
  <c r="E25" i="22"/>
  <c r="D25" i="22"/>
  <c r="C7" i="22"/>
  <c r="C25" i="22" s="1"/>
  <c r="A2" i="22"/>
  <c r="O8" i="11"/>
  <c r="O9" i="11" s="1"/>
  <c r="D27" i="19" s="1"/>
  <c r="A2" i="11"/>
  <c r="D54" i="18"/>
  <c r="D30" i="18"/>
  <c r="D8" i="18"/>
  <c r="A2" i="18"/>
  <c r="D79" i="10"/>
  <c r="E79" i="10" s="1"/>
  <c r="B79" i="10"/>
  <c r="D78" i="10"/>
  <c r="E78" i="10" s="1"/>
  <c r="C77" i="10"/>
  <c r="D76" i="10"/>
  <c r="E76" i="10" s="1"/>
  <c r="D75" i="10"/>
  <c r="E75" i="10" s="1"/>
  <c r="D74" i="10"/>
  <c r="E74" i="10" s="1"/>
  <c r="C73" i="10"/>
  <c r="D72" i="10"/>
  <c r="E72" i="10" s="1"/>
  <c r="D71" i="10"/>
  <c r="E71" i="10" s="1"/>
  <c r="D70" i="10"/>
  <c r="E70" i="10" s="1"/>
  <c r="D69" i="10"/>
  <c r="E69" i="10" s="1"/>
  <c r="D68" i="10"/>
  <c r="E68" i="10" s="1"/>
  <c r="D67" i="10"/>
  <c r="E67" i="10" s="1"/>
  <c r="D66" i="10"/>
  <c r="E66" i="10" s="1"/>
  <c r="C65" i="10"/>
  <c r="C64" i="10" s="1"/>
  <c r="D63" i="10"/>
  <c r="E63" i="10" s="1"/>
  <c r="D60" i="10"/>
  <c r="E60" i="10" s="1"/>
  <c r="D59" i="10"/>
  <c r="E59" i="10" s="1"/>
  <c r="C58" i="10"/>
  <c r="C29" i="10"/>
  <c r="D15" i="10"/>
  <c r="E15" i="10" s="1"/>
  <c r="D8" i="10"/>
  <c r="E8" i="10" s="1"/>
  <c r="C7" i="10"/>
  <c r="F5" i="10"/>
  <c r="A2" i="10"/>
  <c r="D60" i="9"/>
  <c r="E60" i="9" s="1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81" i="7"/>
  <c r="K81" i="7" s="1"/>
  <c r="F77" i="7"/>
  <c r="K77" i="7" s="1"/>
  <c r="F69" i="7"/>
  <c r="K69" i="7" s="1"/>
  <c r="F65" i="7"/>
  <c r="F61" i="7"/>
  <c r="K61" i="7" s="1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50" i="7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K38" i="7" s="1"/>
  <c r="F37" i="7"/>
  <c r="K37" i="7" s="1"/>
  <c r="F36" i="7"/>
  <c r="K36" i="7" s="1"/>
  <c r="F34" i="7"/>
  <c r="K34" i="7" s="1"/>
  <c r="F33" i="7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5" i="19"/>
  <c r="D26" i="9"/>
  <c r="E26" i="9" s="1"/>
  <c r="F31" i="7"/>
  <c r="K31" i="7" s="1"/>
  <c r="D24" i="9"/>
  <c r="E24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E33" i="7" l="1"/>
  <c r="J33" i="7" s="1"/>
  <c r="D33" i="7"/>
  <c r="I33" i="7" s="1"/>
  <c r="C33" i="7"/>
  <c r="E50" i="7"/>
  <c r="D50" i="7"/>
  <c r="I50" i="7" s="1"/>
  <c r="F66" i="7"/>
  <c r="F59" i="18"/>
  <c r="D21" i="9"/>
  <c r="E21" i="9" s="1"/>
  <c r="K15" i="7"/>
  <c r="C20" i="10"/>
  <c r="C19" i="10" s="1"/>
  <c r="C80" i="10" s="1"/>
  <c r="D6" i="10" s="1"/>
  <c r="F68" i="7"/>
  <c r="K68" i="7" s="1"/>
  <c r="K65" i="7"/>
  <c r="F62" i="7"/>
  <c r="K62" i="7" s="1"/>
  <c r="F17" i="7"/>
  <c r="K17" i="7" s="1"/>
  <c r="F30" i="7"/>
  <c r="D18" i="19"/>
  <c r="D24" i="19" s="1"/>
  <c r="D49" i="19"/>
  <c r="D43" i="9" s="1"/>
  <c r="E43" i="9" s="1"/>
  <c r="F28" i="7"/>
  <c r="K28" i="7" s="1"/>
  <c r="F32" i="7"/>
  <c r="K32" i="7" s="1"/>
  <c r="D25" i="9"/>
  <c r="E25" i="9" s="1"/>
  <c r="I68" i="7"/>
  <c r="J68" i="7"/>
  <c r="E15" i="9"/>
  <c r="D14" i="9"/>
  <c r="E14" i="9" s="1"/>
  <c r="D23" i="9"/>
  <c r="E23" i="9" s="1"/>
  <c r="F35" i="7"/>
  <c r="K35" i="7" s="1"/>
  <c r="C61" i="9"/>
  <c r="D29" i="9"/>
  <c r="E29" i="9" s="1"/>
  <c r="D77" i="10"/>
  <c r="E77" i="10" s="1"/>
  <c r="D65" i="10"/>
  <c r="E65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3" i="10"/>
  <c r="E53" i="10" s="1"/>
  <c r="D54" i="10"/>
  <c r="E54" i="10" s="1"/>
  <c r="D55" i="10"/>
  <c r="E55" i="10" s="1"/>
  <c r="D56" i="10"/>
  <c r="E56" i="10" s="1"/>
  <c r="D61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3" i="10"/>
  <c r="E7" i="9"/>
  <c r="F27" i="7"/>
  <c r="G62" i="10" l="1"/>
  <c r="C30" i="7"/>
  <c r="D30" i="7"/>
  <c r="E30" i="7"/>
  <c r="K33" i="7"/>
  <c r="J50" i="7"/>
  <c r="K50" i="7"/>
  <c r="D66" i="7"/>
  <c r="E66" i="7"/>
  <c r="C66" i="7"/>
  <c r="C26" i="7" s="1"/>
  <c r="C25" i="7" s="1"/>
  <c r="D62" i="10"/>
  <c r="E62" i="10" s="1"/>
  <c r="D22" i="10"/>
  <c r="E22" i="10" s="1"/>
  <c r="D66" i="19"/>
  <c r="F66" i="19" s="1"/>
  <c r="F49" i="7"/>
  <c r="K49" i="7" s="1"/>
  <c r="D26" i="10"/>
  <c r="E26" i="10" s="1"/>
  <c r="D64" i="10"/>
  <c r="E64" i="10" s="1"/>
  <c r="E73" i="10"/>
  <c r="E9" i="10"/>
  <c r="D20" i="9"/>
  <c r="E20" i="9" s="1"/>
  <c r="F13" i="7"/>
  <c r="K13" i="7" s="1"/>
  <c r="D11" i="10"/>
  <c r="E11" i="10" s="1"/>
  <c r="D24" i="10"/>
  <c r="E24" i="10" s="1"/>
  <c r="F12" i="7"/>
  <c r="E6" i="10"/>
  <c r="D6" i="9"/>
  <c r="E6" i="9" s="1"/>
  <c r="D29" i="10"/>
  <c r="E29" i="10" s="1"/>
  <c r="E61" i="10"/>
  <c r="D58" i="10"/>
  <c r="E58" i="10" s="1"/>
  <c r="K27" i="7"/>
  <c r="F26" i="7"/>
  <c r="D21" i="10"/>
  <c r="J30" i="7" l="1"/>
  <c r="I30" i="7"/>
  <c r="K30" i="7"/>
  <c r="C12" i="7"/>
  <c r="C84" i="7" s="1"/>
  <c r="C62" i="18"/>
  <c r="K66" i="7"/>
  <c r="J66" i="7"/>
  <c r="E26" i="7"/>
  <c r="K26" i="7" s="1"/>
  <c r="D26" i="7"/>
  <c r="I66" i="7"/>
  <c r="D43" i="10"/>
  <c r="E43" i="10" s="1"/>
  <c r="D61" i="9"/>
  <c r="E61" i="9" s="1"/>
  <c r="D7" i="10"/>
  <c r="E7" i="10" s="1"/>
  <c r="E12" i="7"/>
  <c r="H25" i="7"/>
  <c r="D12" i="7"/>
  <c r="F25" i="7"/>
  <c r="E21" i="10"/>
  <c r="I26" i="7" l="1"/>
  <c r="D25" i="7"/>
  <c r="I25" i="7" s="1"/>
  <c r="J26" i="7"/>
  <c r="E25" i="7"/>
  <c r="D20" i="10"/>
  <c r="D19" i="10" s="1"/>
  <c r="J12" i="7"/>
  <c r="I12" i="7"/>
  <c r="K12" i="7"/>
  <c r="F84" i="7"/>
  <c r="D84" i="7" l="1"/>
  <c r="I84" i="7" s="1"/>
  <c r="J25" i="7"/>
  <c r="K25" i="7"/>
  <c r="E84" i="7"/>
  <c r="K84" i="7" s="1"/>
  <c r="E20" i="10"/>
  <c r="E19" i="10"/>
  <c r="D80" i="10"/>
  <c r="E80" i="10" s="1"/>
  <c r="J84" i="7" l="1"/>
</calcChain>
</file>

<file path=xl/sharedStrings.xml><?xml version="1.0" encoding="utf-8"?>
<sst xmlns="http://schemas.openxmlformats.org/spreadsheetml/2006/main" count="431" uniqueCount="278">
  <si>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</si>
  <si>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</si>
  <si>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</si>
  <si>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</si>
  <si>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</si>
  <si>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</si>
  <si>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</si>
  <si>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</si>
  <si>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</si>
  <si>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</si>
  <si>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</si>
  <si>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</si>
  <si>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</si>
  <si>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</si>
  <si>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</si>
  <si>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</si>
  <si>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</si>
  <si>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</si>
  <si>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</si>
  <si>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</si>
  <si>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</si>
  <si>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</si>
  <si>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</si>
  <si>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</si>
  <si>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</si>
  <si>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</si>
  <si>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</si>
  <si>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</si>
  <si>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</si>
  <si>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</si>
  <si>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</si>
  <si>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</si>
  <si>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</si>
  <si>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</si>
  <si>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</si>
  <si>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</si>
  <si>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</si>
  <si>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</si>
  <si>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</si>
  <si>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</si>
  <si>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</si>
  <si>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</si>
  <si>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</si>
  <si>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</si>
  <si>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</si>
  <si>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</si>
  <si>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</si>
  <si>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</si>
  <si>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</si>
  <si>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</si>
  <si>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</si>
  <si>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</si>
  <si>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</si>
  <si>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</si>
  <si>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</si>
  <si>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</si>
  <si>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</si>
  <si>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</si>
  <si>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</si>
  <si>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</si>
  <si>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</si>
  <si>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</si>
  <si>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</si>
  <si>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</si>
  <si>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</si>
  <si>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</si>
  <si>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</si>
  <si>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</si>
  <si>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</si>
  <si>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</si>
  <si>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</si>
  <si>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</si>
  <si>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</si>
  <si>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</si>
  <si>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</si>
  <si>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</si>
  <si>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</si>
  <si>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</si>
  <si>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</si>
  <si>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</si>
  <si>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</si>
  <si>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</si>
  <si>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</si>
  <si>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</si>
  <si>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</si>
  <si>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</si>
  <si>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</si>
  <si>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</si>
  <si>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</si>
  <si>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</si>
  <si>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</si>
  <si>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</si>
  <si>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</si>
  <si>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</si>
  <si>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</si>
  <si>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</si>
  <si>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</si>
  <si>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</si>
  <si>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</si>
  <si>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</si>
  <si>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</si>
  <si>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</si>
  <si>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</si>
  <si>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</si>
  <si>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</si>
  <si>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</si>
  <si>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</si>
  <si>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</si>
  <si>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</si>
  <si>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</si>
  <si>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</si>
  <si>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</si>
  <si>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</si>
  <si>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</si>
  <si>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</si>
  <si>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</si>
  <si>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</si>
  <si>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</si>
  <si>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</si>
  <si>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</si>
  <si>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</si>
  <si>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</si>
  <si>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</si>
  <si>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</si>
  <si>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</si>
  <si>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</si>
  <si>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</si>
  <si>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</si>
  <si>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</si>
  <si>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</si>
  <si>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</si>
  <si>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</si>
  <si>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</si>
  <si>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</si>
  <si>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</si>
  <si>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</si>
  <si>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</si>
  <si>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</si>
  <si>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</si>
  <si>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</si>
  <si>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</si>
  <si>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</si>
  <si>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</si>
  <si>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</si>
  <si>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</si>
  <si>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</si>
  <si>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</si>
  <si>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</si>
  <si>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</si>
  <si>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</si>
  <si>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</si>
  <si>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</si>
  <si>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</si>
  <si>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</si>
  <si>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</si>
  <si>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</si>
  <si>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</si>
  <si>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</si>
  <si>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</si>
  <si>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</si>
  <si>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</si>
  <si>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</si>
  <si>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</si>
  <si>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</si>
  <si>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</si>
  <si>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</si>
  <si>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</si>
  <si>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</si>
  <si>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</si>
  <si>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</si>
  <si>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</si>
  <si>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</si>
  <si>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</si>
  <si>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</si>
  <si>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</si>
  <si>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</si>
  <si>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</si>
  <si>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</si>
  <si>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</si>
  <si>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</si>
  <si>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</si>
  <si>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</si>
  <si>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</si>
  <si>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</si>
  <si>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</si>
  <si>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</si>
  <si>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</si>
  <si>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</si>
  <si>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</si>
  <si>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</si>
  <si>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</si>
  <si>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</si>
  <si>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</si>
  <si>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</si>
  <si>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</si>
  <si>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</si>
  <si>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</si>
  <si>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</si>
  <si>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</si>
  <si>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</si>
  <si>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</si>
  <si>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</si>
  <si>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</si>
  <si>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</si>
  <si>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</si>
  <si>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</si>
  <si>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</si>
  <si>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</si>
  <si>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</si>
  <si>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</si>
  <si>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</si>
  <si>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</si>
  <si>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</si>
  <si>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</si>
  <si>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</si>
  <si>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</si>
  <si>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</si>
  <si>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</si>
  <si>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</si>
  <si>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</si>
  <si>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</si>
  <si>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</si>
  <si>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</si>
  <si>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</si>
  <si>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</si>
  <si>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</si>
  <si>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</si>
  <si>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</si>
  <si>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</si>
  <si>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</si>
  <si>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</si>
  <si>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</si>
  <si>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</si>
  <si>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</si>
  <si>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</si>
  <si>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</si>
  <si>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</si>
  <si>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</si>
  <si>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</si>
  <si>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</si>
  <si>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</si>
  <si>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</si>
  <si>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</si>
  <si>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</si>
  <si>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</si>
  <si>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</si>
  <si>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</si>
  <si>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</si>
  <si>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</si>
  <si>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</si>
  <si>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>Դահլիճի վարձակալության գծով</t>
  </si>
  <si>
    <t>Ա․ Խաչատրյան</t>
  </si>
  <si>
    <t>Ա․ Դավթյան</t>
  </si>
  <si>
    <t>Ուսոմնական պրակտիկայից</t>
  </si>
  <si>
    <t>Պարգևատրում</t>
  </si>
  <si>
    <t>Ուսումնական պրակտիկայց</t>
  </si>
  <si>
    <t>Տրանսպորտային ծառայությանգծով</t>
  </si>
  <si>
    <t>համ․ սպ գծով</t>
  </si>
  <si>
    <t>գույք գծով</t>
  </si>
  <si>
    <t>Դաշնամուրային բաժին</t>
  </si>
  <si>
    <t>Լարային Բաժին</t>
  </si>
  <si>
    <t>Փողային Բաժին</t>
  </si>
  <si>
    <t>Ազգային նվագարանների բաժին</t>
  </si>
  <si>
    <t>Վոկալի բաժին</t>
  </si>
  <si>
    <t>տնտեսական ապ. գծով</t>
  </si>
  <si>
    <t>Տրանսպորտային ծառայության գծով</t>
  </si>
  <si>
    <t>Ուսումնական պրակտիկայի գծով</t>
  </si>
  <si>
    <t>պարգևատրման գծով</t>
  </si>
  <si>
    <t>Դուրսգրվող գույքի վերագնահատման գծով</t>
  </si>
  <si>
    <t xml:space="preserve">«Երևանի Ալ․ Աճեմյանի անվան երաժշտական դպրոց» ՀՈԱԿ-ի </t>
  </si>
  <si>
    <t xml:space="preserve"> Կատարվելու է պահակակետի ընդհանուր վերանորոգում ,դասարանների հատակի մասնակի վերանորոգում :</t>
  </si>
  <si>
    <t>Նախատեսվում է գնել դասարանների համար պահարաններ ,սեղաններ,  պահակակետի համար նոր գույք:</t>
  </si>
  <si>
    <t xml:space="preserve">Նախատեսվում է գնել ուդ,թառև քանոն, որոնք առկա չեն դպրոցում </t>
  </si>
  <si>
    <t>2 համակարգիչ</t>
  </si>
  <si>
    <t>փոշեկուլ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</si>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</sst>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3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2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3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</cellStyleXfs>
  <cellXfs count="536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164" fontId="29" fillId="0" borderId="0" xfId="0" applyNumberFormat="1" applyFont="1" applyAlignment="1" applyProtection="1">
      <alignment horizontal="center" vertical="center"/>
      <protection hidden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0" fontId="27" fillId="0" borderId="0" xfId="0" applyFont="1" applyAlignment="1">
      <alignment horizontal="left" vertical="center"/>
    </xf>
    <xf numFmtId="0" fontId="32" fillId="0" borderId="0" xfId="0" applyFont="1" applyAlignment="1" applyProtection="1">
      <alignment horizontal="center" vertical="center"/>
      <protection locked="0" hidden="1"/>
    </xf>
    <xf numFmtId="0" fontId="29" fillId="0" borderId="0" xfId="0" applyFont="1" applyAlignment="1">
      <alignment vertical="center"/>
    </xf>
    <xf numFmtId="0" fontId="32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165" fontId="29" fillId="0" borderId="10" xfId="20" applyNumberFormat="1" applyFont="1" applyBorder="1" applyAlignment="1">
      <alignment horizontal="left" vertical="center" wrapText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Alignment="1">
      <alignment vertical="center" wrapText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0" fontId="58" fillId="0" borderId="0" xfId="45" applyFont="1" applyAlignment="1">
      <alignment vertical="center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8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8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3" fontId="43" fillId="0" borderId="0" xfId="49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0" fontId="62" fillId="0" borderId="0" xfId="45" applyFont="1" applyAlignment="1">
      <alignment horizontal="center" vertical="center" wrapText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4" fontId="29" fillId="0" borderId="0" xfId="46" applyNumberFormat="1" applyFont="1" applyAlignment="1">
      <alignment horizontal="right" vertical="center" wrapText="1"/>
    </xf>
    <xf numFmtId="0" fontId="61" fillId="0" borderId="0" xfId="0" applyFont="1" applyAlignment="1" applyProtection="1">
      <alignment horizont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3" fontId="63" fillId="0" borderId="0" xfId="49" applyNumberFormat="1" applyFont="1" applyAlignment="1">
      <alignment horizontal="center" vertical="center" wrapText="1"/>
    </xf>
    <xf numFmtId="166" fontId="64" fillId="0" borderId="10" xfId="46" applyNumberFormat="1" applyFont="1" applyBorder="1" applyAlignment="1">
      <alignment horizontal="center" vertical="center" wrapText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49" fillId="0" borderId="28" xfId="19" applyFont="1" applyBorder="1" applyAlignment="1">
      <alignment horizontal="center" vertical="center" wrapText="1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6" xfId="19" applyFont="1" applyBorder="1" applyAlignment="1">
      <alignment horizontal="center" vertical="center"/>
    </xf>
    <xf numFmtId="0" fontId="51" fillId="0" borderId="17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7" xfId="19" applyFont="1" applyBorder="1" applyAlignment="1">
      <alignment horizontal="center" vertical="center"/>
    </xf>
    <xf numFmtId="0" fontId="51" fillId="0" borderId="29" xfId="19" applyFont="1" applyBorder="1" applyAlignment="1">
      <alignment vertical="center"/>
    </xf>
    <xf numFmtId="0" fontId="50" fillId="0" borderId="21" xfId="19" applyFont="1" applyBorder="1" applyAlignment="1">
      <alignment horizontal="center" vertical="center"/>
    </xf>
    <xf numFmtId="0" fontId="50" fillId="0" borderId="22" xfId="19" applyFont="1" applyBorder="1" applyAlignment="1">
      <alignment vertical="center"/>
    </xf>
    <xf numFmtId="0" fontId="50" fillId="0" borderId="30" xfId="19" applyFont="1" applyBorder="1" applyAlignment="1">
      <alignment horizontal="center" vertical="center"/>
    </xf>
    <xf numFmtId="0" fontId="50" fillId="0" borderId="22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0" fontId="33" fillId="0" borderId="0" xfId="0" applyFont="1" applyAlignment="1">
      <alignment vertical="center"/>
    </xf>
    <xf numFmtId="0" fontId="28" fillId="0" borderId="10" xfId="46" applyFont="1" applyBorder="1" applyAlignment="1">
      <alignment horizontal="center" vertical="center" wrapText="1"/>
    </xf>
    <xf numFmtId="0" fontId="28" fillId="0" borderId="10" xfId="0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vertical="center" wrapText="1"/>
      <protection hidden="1"/>
    </xf>
    <xf numFmtId="0" fontId="32" fillId="0" borderId="10" xfId="45" applyFont="1" applyBorder="1" applyAlignment="1">
      <alignment vertical="center" wrapText="1"/>
    </xf>
    <xf numFmtId="3" fontId="42" fillId="0" borderId="10" xfId="46" applyNumberFormat="1" applyFont="1" applyBorder="1" applyAlignment="1">
      <alignment horizontal="center" vertical="center" wrapText="1"/>
    </xf>
    <xf numFmtId="166" fontId="44" fillId="0" borderId="0" xfId="49" applyNumberFormat="1" applyFont="1" applyAlignment="1">
      <alignment horizontal="center" vertical="center" wrapText="1"/>
    </xf>
    <xf numFmtId="0" fontId="61" fillId="0" borderId="0" xfId="45" applyFont="1" applyAlignment="1">
      <alignment vertical="center" wrapText="1"/>
    </xf>
    <xf numFmtId="3" fontId="66" fillId="0" borderId="0" xfId="49" applyNumberFormat="1" applyFont="1" applyAlignment="1">
      <alignment horizontal="center" vertical="center" wrapText="1"/>
    </xf>
    <xf numFmtId="0" fontId="67" fillId="0" borderId="0" xfId="45" applyFont="1" applyAlignment="1">
      <alignment vertical="center"/>
    </xf>
    <xf numFmtId="166" fontId="29" fillId="0" borderId="33" xfId="46" applyNumberFormat="1" applyFont="1" applyBorder="1" applyAlignment="1">
      <alignment horizontal="center" vertical="center" wrapText="1"/>
    </xf>
    <xf numFmtId="166" fontId="27" fillId="0" borderId="34" xfId="46" applyNumberFormat="1" applyFont="1" applyBorder="1" applyAlignment="1">
      <alignment horizontal="center" vertical="center" wrapText="1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0" fontId="56" fillId="0" borderId="10" xfId="45" applyFont="1" applyBorder="1" applyAlignment="1">
      <alignment vertical="center"/>
    </xf>
    <xf numFmtId="166" fontId="32" fillId="0" borderId="0" xfId="46" applyNumberFormat="1" applyFont="1" applyAlignment="1">
      <alignment horizontal="left" vertical="center" wrapText="1"/>
    </xf>
    <xf numFmtId="3" fontId="66" fillId="0" borderId="0" xfId="56" applyNumberFormat="1" applyFont="1" applyAlignment="1">
      <alignment horizontal="center" vertical="center" wrapText="1"/>
    </xf>
    <xf numFmtId="166" fontId="66" fillId="0" borderId="0" xfId="49" applyNumberFormat="1" applyFont="1" applyAlignment="1">
      <alignment horizontal="center" vertical="center" wrapText="1"/>
    </xf>
    <xf numFmtId="164" fontId="29" fillId="0" borderId="10" xfId="46" applyNumberFormat="1" applyFont="1" applyBorder="1" applyAlignment="1">
      <alignment horizontal="center" vertical="center" wrapText="1"/>
    </xf>
    <xf numFmtId="166" fontId="44" fillId="0" borderId="10" xfId="58" applyNumberFormat="1" applyFont="1" applyBorder="1" applyAlignment="1">
      <alignment horizontal="center" vertical="center" wrapText="1"/>
    </xf>
    <xf numFmtId="166" fontId="43" fillId="0" borderId="0" xfId="58" applyNumberFormat="1" applyFont="1" applyAlignment="1">
      <alignment horizontal="center" vertical="center" wrapText="1"/>
    </xf>
    <xf numFmtId="0" fontId="62" fillId="24" borderId="0" xfId="45" applyFont="1" applyFill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4" fillId="0" borderId="10" xfId="20" applyFont="1" applyBorder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 wrapText="1"/>
      <protection locked="0"/>
    </xf>
    <xf numFmtId="166" fontId="28" fillId="0" borderId="0" xfId="0" applyNumberFormat="1" applyFont="1" applyAlignment="1" applyProtection="1">
      <alignment horizontal="left" vertical="center" wrapText="1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0" applyFont="1" applyAlignment="1" applyProtection="1">
      <alignment horizontal="left" vertical="center" wrapText="1"/>
      <protection locked="0"/>
    </xf>
    <xf numFmtId="164" fontId="70" fillId="0" borderId="10" xfId="0" applyNumberFormat="1" applyFont="1" applyBorder="1" applyAlignment="1">
      <alignment horizontal="center" vertical="center"/>
    </xf>
    <xf numFmtId="164" fontId="70" fillId="0" borderId="0" xfId="0" applyNumberFormat="1" applyFont="1" applyAlignment="1" applyProtection="1">
      <alignment horizontal="center" vertical="center"/>
      <protection locked="0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41" fillId="0" borderId="0" xfId="59" applyFont="1" applyAlignment="1">
      <alignment horizontal="center" vertical="center" wrapText="1"/>
    </xf>
    <xf numFmtId="0" fontId="42" fillId="0" borderId="0" xfId="59" applyFont="1" applyAlignment="1">
      <alignment horizontal="center" vertical="center" wrapText="1"/>
    </xf>
    <xf numFmtId="0" fontId="46" fillId="0" borderId="0" xfId="59" applyFont="1" applyAlignment="1">
      <alignment horizontal="center" vertical="center" wrapText="1"/>
    </xf>
    <xf numFmtId="0" fontId="55" fillId="0" borderId="10" xfId="60" applyFont="1" applyBorder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3" fillId="0" borderId="16" xfId="59" applyFont="1" applyBorder="1" applyAlignment="1">
      <alignment horizontal="center" vertical="center" wrapText="1"/>
    </xf>
    <xf numFmtId="0" fontId="43" fillId="0" borderId="18" xfId="59" applyFont="1" applyBorder="1" applyAlignment="1">
      <alignment horizontal="left" vertical="center" wrapText="1"/>
    </xf>
    <xf numFmtId="3" fontId="31" fillId="0" borderId="10" xfId="19" applyNumberFormat="1" applyFont="1" applyBorder="1" applyAlignment="1">
      <alignment horizontal="center" vertical="center"/>
    </xf>
    <xf numFmtId="3" fontId="42" fillId="0" borderId="10" xfId="60" applyNumberFormat="1" applyFont="1" applyBorder="1" applyAlignment="1">
      <alignment horizontal="center" vertical="center" wrapText="1"/>
    </xf>
    <xf numFmtId="0" fontId="43" fillId="24" borderId="18" xfId="59" applyFont="1" applyFill="1" applyBorder="1" applyAlignment="1">
      <alignment horizontal="left" vertical="center" wrapText="1"/>
    </xf>
    <xf numFmtId="0" fontId="42" fillId="0" borderId="21" xfId="59" applyFont="1" applyBorder="1" applyAlignment="1">
      <alignment horizontal="center" vertical="center" wrapText="1"/>
    </xf>
    <xf numFmtId="0" fontId="44" fillId="0" borderId="37" xfId="59" applyFont="1" applyBorder="1" applyAlignment="1">
      <alignment horizontal="center" vertical="center" wrapText="1"/>
    </xf>
    <xf numFmtId="166" fontId="41" fillId="0" borderId="38" xfId="59" applyNumberFormat="1" applyFont="1" applyBorder="1" applyAlignment="1">
      <alignment horizontal="center" vertical="center" wrapText="1"/>
    </xf>
    <xf numFmtId="166" fontId="41" fillId="0" borderId="22" xfId="59" applyNumberFormat="1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1" fontId="41" fillId="0" borderId="0" xfId="59" applyNumberFormat="1" applyFont="1" applyAlignment="1">
      <alignment horizontal="center" vertical="center" wrapText="1"/>
    </xf>
    <xf numFmtId="164" fontId="41" fillId="0" borderId="0" xfId="59" applyNumberFormat="1" applyFont="1" applyAlignment="1">
      <alignment horizontal="center" vertical="center" wrapText="1"/>
    </xf>
    <xf numFmtId="0" fontId="41" fillId="0" borderId="0" xfId="59" applyFont="1" applyAlignment="1">
      <alignment vertical="center"/>
    </xf>
    <xf numFmtId="0" fontId="41" fillId="0" borderId="0" xfId="59" applyFont="1" applyAlignment="1">
      <alignment horizontal="left" vertical="center" wrapText="1"/>
    </xf>
    <xf numFmtId="164" fontId="44" fillId="0" borderId="0" xfId="59" applyNumberFormat="1" applyFont="1" applyAlignment="1">
      <alignment horizontal="center" vertical="center" wrapText="1"/>
    </xf>
    <xf numFmtId="0" fontId="41" fillId="0" borderId="24" xfId="59" applyFont="1" applyBorder="1" applyAlignment="1">
      <alignment horizontal="center" vertical="center" wrapText="1"/>
    </xf>
    <xf numFmtId="0" fontId="55" fillId="0" borderId="25" xfId="59" applyFont="1" applyBorder="1" applyAlignment="1">
      <alignment horizontal="center" vertical="center" wrapText="1"/>
    </xf>
    <xf numFmtId="0" fontId="41" fillId="0" borderId="25" xfId="59" applyFont="1" applyBorder="1" applyAlignment="1">
      <alignment horizontal="center" vertical="center" wrapText="1"/>
    </xf>
    <xf numFmtId="164" fontId="45" fillId="0" borderId="26" xfId="59" applyNumberFormat="1" applyFont="1" applyBorder="1" applyAlignment="1">
      <alignment horizontal="center" vertical="center" wrapText="1"/>
    </xf>
    <xf numFmtId="0" fontId="41" fillId="0" borderId="26" xfId="59" applyFont="1" applyBorder="1" applyAlignment="1">
      <alignment horizontal="center" vertical="center" wrapText="1"/>
    </xf>
    <xf numFmtId="0" fontId="41" fillId="0" borderId="39" xfId="59" applyFont="1" applyBorder="1" applyAlignment="1">
      <alignment horizontal="center" vertical="center" wrapText="1"/>
    </xf>
    <xf numFmtId="0" fontId="41" fillId="0" borderId="32" xfId="59" applyFont="1" applyBorder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 wrapText="1"/>
    </xf>
    <xf numFmtId="166" fontId="42" fillId="0" borderId="10" xfId="59" applyNumberFormat="1" applyFont="1" applyBorder="1" applyAlignment="1">
      <alignment horizontal="center" vertical="center" wrapText="1"/>
    </xf>
    <xf numFmtId="166" fontId="46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3" fillId="0" borderId="10" xfId="59" applyFont="1" applyBorder="1" applyAlignment="1">
      <alignment horizontal="left" vertical="center"/>
    </xf>
    <xf numFmtId="166" fontId="43" fillId="0" borderId="10" xfId="59" applyNumberFormat="1" applyFont="1" applyBorder="1" applyAlignment="1">
      <alignment horizontal="center" vertical="center" wrapText="1"/>
    </xf>
    <xf numFmtId="166" fontId="43" fillId="0" borderId="17" xfId="59" applyNumberFormat="1" applyFont="1" applyBorder="1" applyAlignment="1">
      <alignment horizontal="center" vertical="center" wrapText="1"/>
    </xf>
    <xf numFmtId="166" fontId="43" fillId="0" borderId="16" xfId="59" applyNumberFormat="1" applyFont="1" applyBorder="1" applyAlignment="1">
      <alignment horizontal="center" vertical="center" wrapText="1"/>
    </xf>
    <xf numFmtId="166" fontId="43" fillId="0" borderId="20" xfId="59" applyNumberFormat="1" applyFont="1" applyBorder="1" applyAlignment="1">
      <alignment horizontal="center" vertical="center" wrapText="1"/>
    </xf>
    <xf numFmtId="166" fontId="43" fillId="0" borderId="18" xfId="59" applyNumberFormat="1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/>
    </xf>
    <xf numFmtId="166" fontId="41" fillId="0" borderId="10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1" fillId="0" borderId="21" xfId="59" applyFont="1" applyBorder="1" applyAlignment="1">
      <alignment horizontal="center" vertical="center" wrapText="1"/>
    </xf>
    <xf numFmtId="0" fontId="41" fillId="0" borderId="38" xfId="59" applyFont="1" applyBorder="1" applyAlignment="1">
      <alignment horizontal="left" vertical="center"/>
    </xf>
    <xf numFmtId="166" fontId="41" fillId="0" borderId="21" xfId="59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left" vertical="center"/>
    </xf>
    <xf numFmtId="166" fontId="41" fillId="0" borderId="0" xfId="59" applyNumberFormat="1" applyFont="1" applyAlignment="1">
      <alignment horizontal="center" vertical="center" wrapText="1"/>
    </xf>
    <xf numFmtId="0" fontId="41" fillId="0" borderId="10" xfId="59" applyFont="1" applyBorder="1" applyAlignment="1">
      <alignment horizontal="center" vertical="center" wrapText="1"/>
    </xf>
    <xf numFmtId="164" fontId="41" fillId="0" borderId="10" xfId="59" applyNumberFormat="1" applyFont="1" applyBorder="1" applyAlignment="1">
      <alignment horizontal="center" vertical="center" wrapText="1"/>
    </xf>
    <xf numFmtId="164" fontId="41" fillId="0" borderId="0" xfId="60" applyNumberFormat="1" applyFont="1" applyAlignment="1">
      <alignment horizontal="center" vertical="center" wrapText="1"/>
    </xf>
    <xf numFmtId="0" fontId="29" fillId="0" borderId="0" xfId="59" applyFont="1" applyAlignment="1">
      <alignment horizontal="center" vertical="center" wrapText="1"/>
    </xf>
    <xf numFmtId="0" fontId="29" fillId="0" borderId="0" xfId="59" applyFont="1" applyAlignment="1">
      <alignment horizontal="left" vertical="center" wrapText="1"/>
    </xf>
    <xf numFmtId="0" fontId="39" fillId="0" borderId="0" xfId="59" applyFont="1" applyAlignment="1">
      <alignment vertical="center" wrapText="1"/>
    </xf>
    <xf numFmtId="0" fontId="33" fillId="0" borderId="0" xfId="59" applyFont="1" applyAlignment="1">
      <alignment horizontal="left" vertical="center" wrapText="1"/>
    </xf>
    <xf numFmtId="0" fontId="33" fillId="0" borderId="0" xfId="59" applyFont="1" applyAlignment="1">
      <alignment horizontal="center" vertical="center" wrapText="1"/>
    </xf>
    <xf numFmtId="0" fontId="36" fillId="0" borderId="0" xfId="59" applyFont="1" applyAlignment="1">
      <alignment vertical="center" wrapText="1"/>
    </xf>
    <xf numFmtId="0" fontId="36" fillId="0" borderId="0" xfId="59" applyFont="1" applyAlignment="1">
      <alignment horizontal="center" vertical="center" wrapText="1"/>
    </xf>
    <xf numFmtId="0" fontId="29" fillId="0" borderId="0" xfId="59" applyFont="1" applyAlignment="1">
      <alignment horizontal="left" vertical="center"/>
    </xf>
    <xf numFmtId="0" fontId="29" fillId="0" borderId="0" xfId="59" applyFont="1" applyAlignment="1">
      <alignment vertical="center" wrapText="1"/>
    </xf>
    <xf numFmtId="0" fontId="40" fillId="0" borderId="0" xfId="59" applyFont="1" applyAlignment="1">
      <alignment horizontal="center" vertical="center" wrapText="1"/>
    </xf>
    <xf numFmtId="0" fontId="42" fillId="0" borderId="0" xfId="59" applyFont="1" applyAlignment="1">
      <alignment horizontal="right" vertical="center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1" fillId="0" borderId="35" xfId="45" applyFont="1" applyBorder="1" applyAlignment="1" applyProtection="1">
      <alignment vertical="center"/>
      <protection locked="0"/>
    </xf>
    <xf numFmtId="164" fontId="70" fillId="0" borderId="10" xfId="0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vertical="center"/>
      <protection locked="0"/>
    </xf>
    <xf numFmtId="166" fontId="42" fillId="0" borderId="10" xfId="46" applyNumberFormat="1" applyFont="1" applyBorder="1" applyAlignment="1">
      <alignment horizontal="center" vertical="center" wrapText="1"/>
    </xf>
    <xf numFmtId="0" fontId="32" fillId="0" borderId="0" xfId="61" applyFont="1" applyAlignment="1">
      <alignment horizontal="center" vertical="center"/>
    </xf>
    <xf numFmtId="0" fontId="32" fillId="0" borderId="0" xfId="61" applyFont="1" applyAlignment="1">
      <alignment horizontal="left" vertical="center"/>
    </xf>
    <xf numFmtId="0" fontId="31" fillId="0" borderId="27" xfId="45" applyFont="1" applyBorder="1" applyAlignment="1" applyProtection="1">
      <alignment vertical="center"/>
      <protection locked="0"/>
    </xf>
    <xf numFmtId="0" fontId="42" fillId="0" borderId="0" xfId="60" applyFont="1" applyAlignment="1">
      <alignment horizontal="center" vertical="center" wrapText="1"/>
    </xf>
    <xf numFmtId="0" fontId="28" fillId="0" borderId="13" xfId="2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horizontal="center" vertical="center" wrapText="1"/>
      <protection hidden="1"/>
    </xf>
    <xf numFmtId="0" fontId="32" fillId="0" borderId="0" xfId="20" applyFont="1" applyAlignment="1" applyProtection="1">
      <alignment wrapText="1"/>
      <protection hidden="1"/>
    </xf>
    <xf numFmtId="0" fontId="34" fillId="0" borderId="10" xfId="20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7" fillId="0" borderId="10" xfId="0" applyFont="1" applyBorder="1" applyAlignment="1">
      <alignment horizontal="left" vertical="center" wrapText="1"/>
    </xf>
    <xf numFmtId="0" fontId="32" fillId="0" borderId="10" xfId="45" applyFont="1" applyBorder="1" applyAlignment="1">
      <alignment horizontal="left" vertical="center" wrapText="1"/>
    </xf>
    <xf numFmtId="0" fontId="32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164" fontId="37" fillId="0" borderId="10" xfId="45" applyNumberFormat="1" applyFont="1" applyBorder="1" applyAlignment="1" applyProtection="1">
      <alignment horizontal="left"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29" fillId="0" borderId="0" xfId="45" applyFont="1" applyAlignment="1" applyProtection="1">
      <alignment vertical="center" wrapText="1"/>
      <protection hidden="1"/>
    </xf>
    <xf numFmtId="0" fontId="40" fillId="0" borderId="0" xfId="45" applyFont="1" applyAlignment="1" applyProtection="1">
      <alignment horizontal="right"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>
      <alignment vertical="center" wrapText="1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29" fillId="0" borderId="0" xfId="45" applyFont="1" applyAlignment="1" applyProtection="1">
      <alignment horizontal="left"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50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6" fillId="0" borderId="11" xfId="0" applyFont="1" applyBorder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27" fillId="0" borderId="0" xfId="20" applyFont="1" applyAlignment="1" applyProtection="1">
      <alignment horizontal="center"/>
      <protection hidden="1"/>
    </xf>
    <xf numFmtId="0" fontId="28" fillId="0" borderId="10" xfId="45" applyFont="1" applyBorder="1" applyAlignment="1">
      <alignment horizontal="left" vertical="center" wrapText="1"/>
    </xf>
    <xf numFmtId="0" fontId="71" fillId="0" borderId="0" xfId="45" applyFont="1" applyAlignment="1" applyProtection="1">
      <alignment horizontal="left" vertical="center" wrapText="1"/>
      <protection locked="0"/>
    </xf>
    <xf numFmtId="0" fontId="63" fillId="0" borderId="0" xfId="45" applyFont="1" applyAlignment="1" applyProtection="1">
      <alignment vertical="center"/>
      <protection locked="0"/>
    </xf>
    <xf numFmtId="0" fontId="71" fillId="0" borderId="0" xfId="19" applyFont="1" applyAlignment="1">
      <alignment vertical="center"/>
    </xf>
    <xf numFmtId="0" fontId="36" fillId="0" borderId="0" xfId="0" applyFont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166" fontId="28" fillId="0" borderId="0" xfId="0" applyNumberFormat="1" applyFont="1" applyAlignment="1">
      <alignment horizontal="left" vertical="center" wrapText="1"/>
    </xf>
    <xf numFmtId="0" fontId="33" fillId="0" borderId="0" xfId="20" applyFont="1" applyAlignment="1" applyProtection="1">
      <alignment horizontal="left" vertical="center"/>
      <protection locked="0"/>
    </xf>
    <xf numFmtId="0" fontId="28" fillId="0" borderId="27" xfId="0" applyFont="1" applyBorder="1" applyAlignment="1" applyProtection="1">
      <alignment vertical="center" wrapText="1"/>
      <protection locked="0"/>
    </xf>
    <xf numFmtId="2" fontId="28" fillId="0" borderId="0" xfId="0" applyNumberFormat="1" applyFont="1" applyAlignment="1" applyProtection="1">
      <alignment horizontal="left" vertical="center" wrapText="1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6" fillId="0" borderId="0" xfId="0" applyFont="1" applyAlignment="1" applyProtection="1">
      <alignment vertical="center" wrapText="1"/>
      <protection hidden="1"/>
    </xf>
    <xf numFmtId="164" fontId="29" fillId="0" borderId="0" xfId="0" applyNumberFormat="1" applyFont="1" applyAlignment="1" applyProtection="1">
      <alignment vertical="center" wrapText="1"/>
      <protection hidden="1"/>
    </xf>
    <xf numFmtId="166" fontId="32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>
      <alignment vertical="center"/>
    </xf>
    <xf numFmtId="166" fontId="29" fillId="0" borderId="0" xfId="0" applyNumberFormat="1" applyFont="1" applyAlignment="1" applyProtection="1">
      <alignment vertical="center"/>
      <protection locked="0"/>
    </xf>
    <xf numFmtId="0" fontId="29" fillId="0" borderId="0" xfId="0" applyFont="1" applyAlignment="1" applyProtection="1">
      <alignment horizontal="left"/>
      <protection hidden="1"/>
    </xf>
    <xf numFmtId="0" fontId="32" fillId="0" borderId="0" xfId="0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32" fillId="0" borderId="35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29" fillId="0" borderId="35" xfId="20" applyNumberFormat="1" applyFont="1" applyBorder="1" applyAlignment="1">
      <alignment horizontal="center" vertical="center"/>
    </xf>
    <xf numFmtId="0" fontId="32" fillId="0" borderId="0" xfId="20" applyFont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center"/>
      <protection locked="0"/>
    </xf>
    <xf numFmtId="165" fontId="29" fillId="0" borderId="0" xfId="20" applyNumberFormat="1" applyFont="1" applyAlignment="1" applyProtection="1">
      <alignment horizontal="center" wrapText="1"/>
      <protection hidden="1"/>
    </xf>
    <xf numFmtId="165" fontId="29" fillId="0" borderId="0" xfId="20" applyNumberFormat="1" applyFont="1" applyAlignment="1" applyProtection="1">
      <alignment horizontal="left" wrapText="1"/>
      <protection hidden="1"/>
    </xf>
    <xf numFmtId="0" fontId="29" fillId="0" borderId="0" xfId="0" applyFont="1" applyAlignment="1" applyProtection="1">
      <alignment wrapText="1"/>
      <protection hidden="1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0" fontId="51" fillId="0" borderId="0" xfId="19" applyFont="1" applyAlignment="1">
      <alignment vertical="center"/>
    </xf>
    <xf numFmtId="0" fontId="51" fillId="0" borderId="16" xfId="19" applyFont="1" applyBorder="1" applyAlignment="1">
      <alignment horizontal="center" vertical="center"/>
    </xf>
    <xf numFmtId="0" fontId="51" fillId="0" borderId="17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7" xfId="19" applyFont="1" applyBorder="1" applyAlignment="1">
      <alignment horizontal="center" vertical="center"/>
    </xf>
    <xf numFmtId="0" fontId="51" fillId="0" borderId="29" xfId="19" applyFont="1" applyBorder="1" applyAlignment="1">
      <alignment vertical="center"/>
    </xf>
    <xf numFmtId="0" fontId="32" fillId="0" borderId="10" xfId="45" applyFont="1" applyBorder="1" applyAlignment="1" applyProtection="1">
      <alignment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32" fillId="24" borderId="10" xfId="45" applyNumberFormat="1" applyFont="1" applyFill="1" applyBorder="1" applyAlignment="1" applyProtection="1">
      <alignment horizontal="center" vertical="center"/>
      <protection locked="0"/>
    </xf>
    <xf numFmtId="166" fontId="32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 wrapText="1"/>
      <protection locked="0"/>
    </xf>
    <xf numFmtId="166" fontId="72" fillId="0" borderId="0" xfId="0" applyNumberFormat="1" applyFont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 applyProtection="1">
      <alignment horizontal="center" vertical="center"/>
    </xf>
    <xf numFmtId="166" fontId="31" fillId="0" borderId="0" xfId="45" applyNumberFormat="1" applyFont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right"/>
      <protection locked="0"/>
    </xf>
    <xf numFmtId="0" fontId="32" fillId="0" borderId="0" xfId="0" applyFont="1" applyAlignment="1" applyProtection="1">
      <alignment horizontal="right"/>
      <protection locked="0"/>
    </xf>
    <xf numFmtId="0" fontId="36" fillId="0" borderId="11" xfId="0" applyFont="1" applyBorder="1" applyAlignment="1" applyProtection="1">
      <alignment horizontal="center" vertical="center"/>
      <protection hidden="1"/>
    </xf>
    <xf numFmtId="0" fontId="28" fillId="0" borderId="35" xfId="45" applyFont="1" applyBorder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horizont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28" fillId="0" borderId="35" xfId="0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40" fillId="0" borderId="0" xfId="45" applyFont="1" applyAlignment="1">
      <alignment horizontal="center" vertical="center"/>
    </xf>
    <xf numFmtId="0" fontId="29" fillId="0" borderId="18" xfId="45" applyFont="1" applyBorder="1" applyAlignment="1">
      <alignment horizontal="center" vertical="center" wrapText="1"/>
    </xf>
    <xf numFmtId="0" fontId="29" fillId="0" borderId="20" xfId="45" applyFont="1" applyBorder="1" applyAlignment="1">
      <alignment horizontal="center" vertical="center" wrapText="1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30" fillId="0" borderId="11" xfId="49" applyFont="1" applyBorder="1" applyAlignment="1">
      <alignment horizontal="center" vertical="center" wrapText="1"/>
    </xf>
    <xf numFmtId="0" fontId="29" fillId="0" borderId="12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31" xfId="46" applyFont="1" applyBorder="1" applyAlignment="1">
      <alignment horizontal="center" vertical="center" wrapText="1"/>
    </xf>
    <xf numFmtId="0" fontId="34" fillId="0" borderId="33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33" fillId="0" borderId="19" xfId="45" applyFont="1" applyBorder="1" applyAlignment="1">
      <alignment horizontal="center" vertical="center" wrapText="1"/>
    </xf>
    <xf numFmtId="166" fontId="32" fillId="0" borderId="0" xfId="46" applyNumberFormat="1" applyFont="1" applyAlignment="1">
      <alignment horizontal="left" vertical="center" wrapText="1"/>
    </xf>
    <xf numFmtId="166" fontId="29" fillId="0" borderId="0" xfId="46" applyNumberFormat="1" applyFont="1" applyAlignment="1">
      <alignment horizontal="left" vertical="center" wrapText="1"/>
    </xf>
    <xf numFmtId="0" fontId="61" fillId="0" borderId="0" xfId="45" applyFont="1" applyAlignment="1">
      <alignment horizontal="center" vertical="center" wrapText="1"/>
    </xf>
    <xf numFmtId="0" fontId="39" fillId="0" borderId="12" xfId="59" applyFont="1" applyBorder="1" applyAlignment="1">
      <alignment horizontal="center" vertical="center" wrapText="1"/>
    </xf>
    <xf numFmtId="0" fontId="29" fillId="0" borderId="12" xfId="59" applyFont="1" applyBorder="1" applyAlignment="1">
      <alignment horizontal="center" vertical="center" wrapText="1"/>
    </xf>
    <xf numFmtId="0" fontId="36" fillId="0" borderId="11" xfId="59" applyFont="1" applyBorder="1" applyAlignment="1">
      <alignment horizontal="center" vertical="center" wrapText="1"/>
    </xf>
    <xf numFmtId="0" fontId="27" fillId="0" borderId="0" xfId="59" applyFont="1" applyAlignment="1">
      <alignment horizontal="center" vertical="center" wrapText="1"/>
    </xf>
    <xf numFmtId="0" fontId="29" fillId="0" borderId="0" xfId="59" applyFont="1" applyAlignment="1">
      <alignment horizontal="center" vertical="center" wrapText="1"/>
    </xf>
    <xf numFmtId="0" fontId="45" fillId="0" borderId="14" xfId="59" applyFont="1" applyBorder="1" applyAlignment="1">
      <alignment horizontal="center" vertical="center" wrapText="1"/>
    </xf>
    <xf numFmtId="0" fontId="45" fillId="0" borderId="15" xfId="59" applyFont="1" applyBorder="1" applyAlignment="1">
      <alignment horizontal="center" vertical="center" wrapText="1"/>
    </xf>
    <xf numFmtId="0" fontId="45" fillId="0" borderId="36" xfId="59" applyFont="1" applyBorder="1" applyAlignment="1">
      <alignment horizontal="center" vertical="center" wrapText="1"/>
    </xf>
    <xf numFmtId="0" fontId="45" fillId="0" borderId="23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2" fillId="0" borderId="0" xfId="59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5" fontId="50" fillId="0" borderId="12" xfId="51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  <xf numFmtId="0" fontId="29" fillId="0" borderId="0" xfId="61" applyFont="1" applyAlignment="1">
      <alignment horizontal="left" wrapText="1"/>
    </xf>
    <xf numFmtId="0" fontId="29" fillId="0" borderId="0" xfId="61" applyFont="1" applyAlignment="1">
      <alignment horizontal="right"/>
    </xf>
    <xf numFmtId="0" fontId="29" fillId="0" borderId="0" xfId="61" applyFont="1" applyAlignment="1">
      <alignment horizontal="right" vertical="center"/>
    </xf>
    <xf numFmtId="0" fontId="32" fillId="0" borderId="0" xfId="61" applyFont="1" applyAlignment="1">
      <alignment horizontal="center"/>
    </xf>
    <xf numFmtId="0" fontId="29" fillId="0" borderId="0" xfId="61" applyFont="1" applyAlignment="1">
      <alignment horizontal="right"/>
    </xf>
  </cellXfs>
  <cellStyles count="63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 7" xfId="62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74"/>
  <sheetViews>
    <sheetView view="pageBreakPreview" topLeftCell="A46" zoomScaleSheetLayoutView="100" workbookViewId="0">
      <selection activeCell="C74" sqref="C74"/>
    </sheetView>
  </sheetViews>
  <sheetFormatPr defaultColWidth="9.109375" defaultRowHeight="17.399999999999999"/>
  <cols>
    <col min="1" max="1" width="5.44140625" style="7" customWidth="1"/>
    <col min="2" max="2" width="57.33203125" style="7" customWidth="1"/>
    <col min="3" max="3" width="27" style="7" customWidth="1"/>
    <col min="4" max="4" width="24.6640625" style="37" customWidth="1"/>
    <col min="5" max="5" width="4.109375" style="37" customWidth="1"/>
    <col min="6" max="6" width="13.44140625" style="6" hidden="1" customWidth="1"/>
    <col min="7" max="8" width="0" style="6" hidden="1" customWidth="1"/>
    <col min="9" max="9" width="18.44140625" style="6" customWidth="1"/>
    <col min="10" max="10" width="9.109375" style="6"/>
    <col min="11" max="11" width="13" style="6" customWidth="1"/>
    <col min="12" max="12" width="11.5546875" style="6" customWidth="1"/>
    <col min="13" max="13" width="2.5546875" style="6" customWidth="1"/>
    <col min="14" max="14" width="9.109375" style="6"/>
    <col min="15" max="15" width="3.33203125" style="6" customWidth="1"/>
    <col min="16" max="16" width="9.109375" style="7"/>
    <col min="17" max="17" width="3.6640625" style="7" customWidth="1"/>
    <col min="18" max="18" width="10" style="7" customWidth="1"/>
    <col min="19" max="19" width="9.109375" style="7"/>
    <col min="20" max="20" width="9.33203125" style="7" bestFit="1" customWidth="1"/>
    <col min="21" max="16384" width="9.109375" style="7"/>
  </cols>
  <sheetData>
    <row r="1" spans="1:15" s="6" customFormat="1">
      <c r="C1" s="36"/>
      <c r="D1" s="36" t="s">
        <v>172</v>
      </c>
      <c r="E1" s="38">
        <v>11</v>
      </c>
      <c r="F1" s="36"/>
    </row>
    <row r="2" spans="1:15" s="6" customFormat="1">
      <c r="C2" s="36"/>
      <c r="D2" s="475" t="s">
        <v>39</v>
      </c>
      <c r="E2" s="475"/>
      <c r="F2" s="36"/>
    </row>
    <row r="3" spans="1:15" s="6" customFormat="1">
      <c r="C3" s="36"/>
      <c r="D3" s="475" t="s">
        <v>246</v>
      </c>
      <c r="E3" s="475"/>
      <c r="F3" s="36"/>
    </row>
    <row r="4" spans="1:15" s="38" customFormat="1" ht="24.75" customHeight="1">
      <c r="B4" s="453"/>
      <c r="C4" s="453"/>
      <c r="D4" s="475" t="s">
        <v>247</v>
      </c>
      <c r="E4" s="475"/>
    </row>
    <row r="5" spans="1:15" s="38" customFormat="1" ht="20.25" customHeight="1">
      <c r="B5" s="453"/>
      <c r="C5" s="475" t="s">
        <v>248</v>
      </c>
      <c r="D5" s="475"/>
      <c r="E5" s="475"/>
    </row>
    <row r="6" spans="1:15" ht="18.75" customHeight="1">
      <c r="A6" s="476" t="s">
        <v>40</v>
      </c>
      <c r="B6" s="476"/>
      <c r="C6" s="476"/>
      <c r="D6" s="476"/>
      <c r="E6" s="476"/>
      <c r="F6" s="39"/>
    </row>
    <row r="7" spans="1:15" ht="20.399999999999999" customHeight="1">
      <c r="A7" s="473" t="s">
        <v>269</v>
      </c>
      <c r="B7" s="473"/>
      <c r="C7" s="473"/>
      <c r="D7" s="473"/>
      <c r="E7" s="473"/>
      <c r="F7" s="62" t="s">
        <v>207</v>
      </c>
    </row>
    <row r="8" spans="1:15" ht="18.75" customHeight="1">
      <c r="A8" s="474" t="s">
        <v>220</v>
      </c>
      <c r="B8" s="474"/>
      <c r="C8" s="474"/>
      <c r="D8" s="474"/>
      <c r="E8" s="474"/>
      <c r="F8" s="40"/>
      <c r="G8" s="41"/>
      <c r="H8" s="41"/>
      <c r="J8" s="41"/>
      <c r="K8" s="41"/>
      <c r="L8" s="41"/>
    </row>
    <row r="9" spans="1:15" ht="21.6" customHeight="1">
      <c r="A9" s="42"/>
      <c r="B9" s="42"/>
      <c r="C9" s="42"/>
      <c r="D9" s="43" t="s">
        <v>51</v>
      </c>
      <c r="E9" s="430"/>
      <c r="K9" s="2"/>
    </row>
    <row r="10" spans="1:15" ht="20.399999999999999">
      <c r="A10" s="44" t="s">
        <v>7</v>
      </c>
      <c r="B10" s="45" t="s">
        <v>122</v>
      </c>
      <c r="C10" s="46"/>
      <c r="D10" s="47"/>
      <c r="E10" s="431"/>
    </row>
    <row r="11" spans="1:15" ht="22.2" customHeight="1">
      <c r="A11" s="102">
        <v>1</v>
      </c>
      <c r="B11" s="20" t="s">
        <v>114</v>
      </c>
      <c r="C11" s="48"/>
      <c r="D11" s="204">
        <v>151235.5</v>
      </c>
      <c r="E11" s="432"/>
      <c r="F11" s="271" t="s">
        <v>188</v>
      </c>
    </row>
    <row r="12" spans="1:15" ht="34.799999999999997">
      <c r="A12" s="102">
        <f>+A11+1</f>
        <v>2</v>
      </c>
      <c r="B12" s="281" t="s">
        <v>219</v>
      </c>
      <c r="C12" s="48"/>
      <c r="D12" s="204">
        <v>1307.3</v>
      </c>
      <c r="E12" s="432"/>
      <c r="F12" s="2" t="s">
        <v>249</v>
      </c>
    </row>
    <row r="13" spans="1:15" s="3" customFormat="1">
      <c r="A13" s="102">
        <f>+A12+1</f>
        <v>3</v>
      </c>
      <c r="B13" s="20" t="s">
        <v>8</v>
      </c>
      <c r="C13" s="49"/>
      <c r="D13" s="204">
        <v>6000</v>
      </c>
      <c r="E13" s="432"/>
      <c r="F13" s="271" t="s">
        <v>186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02">
        <f>+A13+1</f>
        <v>4</v>
      </c>
      <c r="B14" s="20" t="s">
        <v>61</v>
      </c>
      <c r="C14" s="49"/>
      <c r="D14" s="204">
        <f>+Komunal!N30</f>
        <v>0</v>
      </c>
      <c r="E14" s="432"/>
      <c r="F14" s="271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02">
        <f t="shared" ref="A15:A23" si="0">+A14+1</f>
        <v>5</v>
      </c>
      <c r="B15" s="20" t="s">
        <v>179</v>
      </c>
      <c r="C15" s="49"/>
      <c r="D15" s="204"/>
      <c r="E15" s="432"/>
      <c r="F15" s="271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02">
        <f t="shared" si="0"/>
        <v>6</v>
      </c>
      <c r="B16" s="20" t="s">
        <v>9</v>
      </c>
      <c r="C16" s="49"/>
      <c r="D16" s="204"/>
      <c r="E16" s="432"/>
      <c r="F16" s="271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02">
        <f t="shared" si="0"/>
        <v>7</v>
      </c>
      <c r="B17" s="20" t="s">
        <v>70</v>
      </c>
      <c r="C17" s="49"/>
      <c r="D17" s="204"/>
      <c r="E17" s="432"/>
      <c r="F17" s="271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02">
        <v>4</v>
      </c>
      <c r="B18" s="20" t="s">
        <v>119</v>
      </c>
      <c r="C18" s="49"/>
      <c r="D18" s="204">
        <f>SUM(D19:D20)</f>
        <v>3131.3</v>
      </c>
      <c r="E18" s="432"/>
      <c r="F18" s="271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5.6">
      <c r="A19" s="101">
        <v>4.0999999999999996</v>
      </c>
      <c r="B19" s="18" t="s">
        <v>71</v>
      </c>
      <c r="C19" s="49"/>
      <c r="D19" s="219">
        <f>+D63</f>
        <v>3131.3</v>
      </c>
      <c r="E19" s="433"/>
      <c r="F19" s="54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5.6" hidden="1">
      <c r="A20" s="101">
        <v>8.1999999999999993</v>
      </c>
      <c r="B20" s="18" t="s">
        <v>72</v>
      </c>
      <c r="C20" s="49"/>
      <c r="D20" s="205"/>
      <c r="E20" s="434"/>
      <c r="F20" s="54" t="s">
        <v>189</v>
      </c>
      <c r="G20" s="2"/>
      <c r="H20" s="2"/>
      <c r="I20" s="273"/>
      <c r="J20" s="2"/>
      <c r="K20" s="2"/>
      <c r="L20" s="2"/>
      <c r="M20" s="2"/>
      <c r="N20" s="2"/>
      <c r="O20" s="2"/>
    </row>
    <row r="21" spans="1:25" s="3" customFormat="1">
      <c r="A21" s="102">
        <f>+A18+1</f>
        <v>5</v>
      </c>
      <c r="B21" s="20" t="s">
        <v>10</v>
      </c>
      <c r="C21" s="49"/>
      <c r="D21" s="204">
        <v>50</v>
      </c>
      <c r="E21" s="432"/>
      <c r="F21" s="271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>
      <c r="A22" s="102">
        <f t="shared" si="0"/>
        <v>6</v>
      </c>
      <c r="B22" s="468" t="s">
        <v>266</v>
      </c>
      <c r="C22" s="279"/>
      <c r="D22" s="204">
        <v>80</v>
      </c>
      <c r="E22" s="432"/>
      <c r="F22" s="429"/>
    </row>
    <row r="23" spans="1:25" s="2" customFormat="1" hidden="1">
      <c r="A23" s="102">
        <f t="shared" si="0"/>
        <v>7</v>
      </c>
      <c r="B23" s="19"/>
      <c r="C23" s="279"/>
      <c r="D23" s="204"/>
      <c r="E23" s="432"/>
      <c r="F23" s="2" t="s">
        <v>217</v>
      </c>
    </row>
    <row r="24" spans="1:25" ht="24" customHeight="1">
      <c r="A24" s="44"/>
      <c r="B24" s="15" t="s">
        <v>27</v>
      </c>
      <c r="C24" s="46"/>
      <c r="D24" s="240">
        <f>SUM(D11:D18,D21:D23)</f>
        <v>161804.09999999998</v>
      </c>
      <c r="E24" s="435"/>
    </row>
    <row r="25" spans="1:25" ht="23.25" customHeight="1">
      <c r="A25" s="37"/>
      <c r="B25" s="44"/>
      <c r="C25" s="48"/>
      <c r="D25" s="206"/>
      <c r="E25" s="206"/>
    </row>
    <row r="26" spans="1:25" ht="24.75" customHeight="1">
      <c r="A26" s="44" t="s">
        <v>11</v>
      </c>
      <c r="B26" s="50" t="s">
        <v>123</v>
      </c>
      <c r="C26" s="47"/>
      <c r="D26" s="241"/>
      <c r="E26" s="241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02">
        <v>1</v>
      </c>
      <c r="B27" s="20" t="s">
        <v>12</v>
      </c>
      <c r="C27" s="49"/>
      <c r="D27" s="204">
        <f>+Ashkhatavardz!O9</f>
        <v>150128.9</v>
      </c>
      <c r="E27" s="432"/>
      <c r="F27" s="271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5">
      <c r="A28" s="142">
        <v>1.1000000000000001</v>
      </c>
      <c r="B28" s="140" t="s">
        <v>115</v>
      </c>
      <c r="C28" s="49"/>
      <c r="D28" s="219">
        <f>+Ashkhatavardz!I7</f>
        <v>4947</v>
      </c>
      <c r="E28" s="433"/>
      <c r="F28" s="234"/>
      <c r="G28" s="2"/>
      <c r="H28" s="2"/>
      <c r="I28" s="2"/>
      <c r="J28" s="2"/>
      <c r="K28" s="2"/>
      <c r="L28" s="81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8.75" customHeight="1">
      <c r="A29" s="142">
        <v>1.2</v>
      </c>
      <c r="B29" s="139" t="s">
        <v>267</v>
      </c>
      <c r="C29" s="49"/>
      <c r="D29" s="205">
        <f>+Ashkhatavardz!N7</f>
        <v>10000</v>
      </c>
      <c r="E29" s="434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02">
        <f>+A27+1</f>
        <v>2</v>
      </c>
      <c r="B30" s="20" t="s">
        <v>14</v>
      </c>
      <c r="C30" s="49"/>
      <c r="D30" s="204">
        <f>+Komunal!F28</f>
        <v>1562.5</v>
      </c>
      <c r="E30" s="432"/>
      <c r="F30" s="271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02">
        <f>+A30+1</f>
        <v>3</v>
      </c>
      <c r="B31" s="20" t="s">
        <v>13</v>
      </c>
      <c r="C31" s="49"/>
      <c r="D31" s="204">
        <f>+Komunal!J28</f>
        <v>431.2</v>
      </c>
      <c r="E31" s="432"/>
      <c r="F31" s="271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02">
        <f t="shared" ref="A32:A34" si="1">+A31+1</f>
        <v>4</v>
      </c>
      <c r="B32" s="20" t="s">
        <v>15</v>
      </c>
      <c r="C32" s="49"/>
      <c r="D32" s="204">
        <f>+Komunal!N28</f>
        <v>49.5</v>
      </c>
      <c r="E32" s="432"/>
      <c r="F32" s="271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02">
        <f t="shared" si="1"/>
        <v>5</v>
      </c>
      <c r="B33" s="20" t="s">
        <v>16</v>
      </c>
      <c r="C33" s="49"/>
      <c r="D33" s="204">
        <v>51</v>
      </c>
      <c r="E33" s="432"/>
      <c r="F33" s="271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102">
        <f t="shared" si="1"/>
        <v>6</v>
      </c>
      <c r="B34" s="20" t="s">
        <v>17</v>
      </c>
      <c r="C34" s="49"/>
      <c r="D34" s="204"/>
      <c r="E34" s="432"/>
      <c r="F34" s="271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02">
        <v>6</v>
      </c>
      <c r="B35" s="20" t="s">
        <v>18</v>
      </c>
      <c r="C35" s="49"/>
      <c r="D35" s="204">
        <f>SUM(D36:D38)</f>
        <v>217</v>
      </c>
      <c r="E35" s="432"/>
      <c r="F35" s="271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5" hidden="1">
      <c r="A36" s="101">
        <v>7.1</v>
      </c>
      <c r="B36" s="18" t="s">
        <v>19</v>
      </c>
      <c r="C36" s="49"/>
      <c r="D36" s="205"/>
      <c r="E36" s="434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5">
      <c r="A37" s="101">
        <v>6.1</v>
      </c>
      <c r="B37" s="18" t="s">
        <v>20</v>
      </c>
      <c r="C37" s="49"/>
      <c r="D37" s="205">
        <v>85</v>
      </c>
      <c r="E37" s="434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5">
      <c r="A38" s="101">
        <v>6.2</v>
      </c>
      <c r="B38" s="18" t="s">
        <v>21</v>
      </c>
      <c r="C38" s="49"/>
      <c r="D38" s="205">
        <v>132</v>
      </c>
      <c r="E38" s="434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>
      <c r="A39" s="102">
        <f>+A35+1</f>
        <v>7</v>
      </c>
      <c r="B39" s="20" t="s">
        <v>22</v>
      </c>
      <c r="C39" s="49"/>
      <c r="D39" s="204">
        <v>10</v>
      </c>
      <c r="E39" s="432"/>
      <c r="F39" s="271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02">
        <f t="shared" ref="A40:A61" si="2">+A39+1</f>
        <v>8</v>
      </c>
      <c r="B40" s="20" t="s">
        <v>28</v>
      </c>
      <c r="C40" s="49"/>
      <c r="D40" s="204">
        <v>300</v>
      </c>
      <c r="E40" s="432"/>
      <c r="F40" s="271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02">
        <f t="shared" si="2"/>
        <v>9</v>
      </c>
      <c r="B41" s="20" t="s">
        <v>23</v>
      </c>
      <c r="C41" s="49"/>
      <c r="D41" s="204">
        <v>300</v>
      </c>
      <c r="E41" s="432"/>
      <c r="F41" s="271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102">
        <f t="shared" si="2"/>
        <v>10</v>
      </c>
      <c r="B42" s="20" t="s">
        <v>73</v>
      </c>
      <c r="C42" s="49"/>
      <c r="D42" s="204">
        <v>450</v>
      </c>
      <c r="E42" s="432"/>
      <c r="F42" s="271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102">
        <f t="shared" si="2"/>
        <v>11</v>
      </c>
      <c r="B43" s="20" t="s">
        <v>47</v>
      </c>
      <c r="C43" s="49"/>
      <c r="D43" s="204">
        <v>100</v>
      </c>
      <c r="E43" s="432"/>
      <c r="F43" s="271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102">
        <f t="shared" si="2"/>
        <v>12</v>
      </c>
      <c r="B44" s="20" t="s">
        <v>116</v>
      </c>
      <c r="C44" s="49"/>
      <c r="D44" s="204">
        <v>5</v>
      </c>
      <c r="E44" s="432"/>
      <c r="F44" s="271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02">
        <f t="shared" si="2"/>
        <v>13</v>
      </c>
      <c r="B45" s="20" t="s">
        <v>117</v>
      </c>
      <c r="C45" s="49"/>
      <c r="D45" s="204"/>
      <c r="E45" s="432"/>
      <c r="F45" s="271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102">
        <v>13</v>
      </c>
      <c r="B46" s="20" t="s">
        <v>24</v>
      </c>
      <c r="C46" s="49"/>
      <c r="D46" s="204">
        <v>990</v>
      </c>
      <c r="E46" s="432"/>
      <c r="F46" s="271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102">
        <v>14</v>
      </c>
      <c r="B47" s="20" t="s">
        <v>25</v>
      </c>
      <c r="C47" s="49"/>
      <c r="D47" s="204">
        <v>120</v>
      </c>
      <c r="E47" s="432"/>
      <c r="F47" s="271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02">
        <f t="shared" si="2"/>
        <v>15</v>
      </c>
      <c r="B48" s="20" t="s">
        <v>65</v>
      </c>
      <c r="C48" s="49"/>
      <c r="D48" s="204"/>
      <c r="E48" s="432"/>
      <c r="F48" s="271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02">
        <f t="shared" si="2"/>
        <v>16</v>
      </c>
      <c r="B49" s="20" t="s">
        <v>52</v>
      </c>
      <c r="C49" s="49"/>
      <c r="D49" s="204">
        <f>+D14</f>
        <v>0</v>
      </c>
      <c r="E49" s="432"/>
      <c r="F49" s="271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102">
        <v>15</v>
      </c>
      <c r="B50" s="20" t="s">
        <v>44</v>
      </c>
      <c r="C50" s="49"/>
      <c r="D50" s="204">
        <v>105</v>
      </c>
      <c r="E50" s="432"/>
      <c r="F50" s="271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02">
        <v>16</v>
      </c>
      <c r="B51" s="20" t="s">
        <v>74</v>
      </c>
      <c r="C51" s="49"/>
      <c r="D51" s="204">
        <v>20</v>
      </c>
      <c r="E51" s="432"/>
      <c r="F51" s="271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02">
        <f t="shared" si="2"/>
        <v>17</v>
      </c>
      <c r="B52" s="20" t="s">
        <v>75</v>
      </c>
      <c r="C52" s="49"/>
      <c r="D52" s="204">
        <v>105</v>
      </c>
      <c r="E52" s="432"/>
      <c r="F52" s="271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02">
        <f t="shared" si="2"/>
        <v>18</v>
      </c>
      <c r="B53" s="20" t="s">
        <v>45</v>
      </c>
      <c r="C53" s="49"/>
      <c r="D53" s="204">
        <v>3</v>
      </c>
      <c r="E53" s="432"/>
      <c r="F53" s="271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02">
        <f t="shared" si="2"/>
        <v>19</v>
      </c>
      <c r="B54" s="20" t="s">
        <v>118</v>
      </c>
      <c r="C54" s="49"/>
      <c r="D54" s="204"/>
      <c r="E54" s="432"/>
      <c r="F54" s="271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02">
        <f t="shared" si="2"/>
        <v>20</v>
      </c>
      <c r="B55" s="20" t="s">
        <v>46</v>
      </c>
      <c r="C55" s="49"/>
      <c r="D55" s="204"/>
      <c r="E55" s="432"/>
      <c r="F55" s="271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02">
        <f t="shared" si="2"/>
        <v>21</v>
      </c>
      <c r="B56" s="20" t="s">
        <v>62</v>
      </c>
      <c r="C56" s="49"/>
      <c r="D56" s="204"/>
      <c r="E56" s="432"/>
      <c r="F56" s="271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>
      <c r="A57" s="102">
        <v>19</v>
      </c>
      <c r="B57" s="20" t="s">
        <v>183</v>
      </c>
      <c r="C57" s="49"/>
      <c r="D57" s="204">
        <v>150</v>
      </c>
      <c r="E57" s="432"/>
      <c r="F57" s="271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>
      <c r="A58" s="102">
        <f t="shared" si="2"/>
        <v>20</v>
      </c>
      <c r="B58" s="19" t="s">
        <v>250</v>
      </c>
      <c r="C58" s="49"/>
      <c r="D58" s="204">
        <v>300</v>
      </c>
      <c r="E58" s="432"/>
      <c r="F58" s="271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>
      <c r="A59" s="102">
        <f>+A58+1</f>
        <v>21</v>
      </c>
      <c r="B59" s="19" t="s">
        <v>268</v>
      </c>
      <c r="C59" s="49"/>
      <c r="D59" s="204">
        <v>300</v>
      </c>
      <c r="E59" s="432"/>
      <c r="F59" s="271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02">
        <f t="shared" si="2"/>
        <v>22</v>
      </c>
      <c r="B60" s="19"/>
      <c r="C60" s="279"/>
      <c r="D60" s="469"/>
      <c r="E60" s="432"/>
      <c r="F60" s="429"/>
    </row>
    <row r="61" spans="1:15" s="2" customFormat="1" hidden="1">
      <c r="A61" s="102">
        <f t="shared" si="2"/>
        <v>23</v>
      </c>
      <c r="B61" s="19"/>
      <c r="C61" s="279"/>
      <c r="D61" s="204"/>
      <c r="E61" s="432"/>
      <c r="F61" s="2" t="s">
        <v>216</v>
      </c>
    </row>
    <row r="62" spans="1:15" s="3" customFormat="1">
      <c r="A62" s="102">
        <v>22</v>
      </c>
      <c r="B62" s="20" t="s">
        <v>26</v>
      </c>
      <c r="C62" s="49"/>
      <c r="D62" s="204">
        <f>3926.3+1034.7+1145</f>
        <v>6106</v>
      </c>
      <c r="E62" s="432"/>
      <c r="F62" s="271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5">
      <c r="A63" s="142">
        <v>22.1</v>
      </c>
      <c r="B63" s="1" t="s">
        <v>76</v>
      </c>
      <c r="C63" s="49"/>
      <c r="D63" s="205">
        <v>3131.3</v>
      </c>
      <c r="E63" s="434"/>
      <c r="F63" s="17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102">
        <f>+A62+1</f>
        <v>23</v>
      </c>
      <c r="B64" s="20" t="s">
        <v>77</v>
      </c>
      <c r="C64" s="49"/>
      <c r="D64" s="204"/>
      <c r="E64" s="432"/>
      <c r="F64" s="271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102">
        <v>24</v>
      </c>
      <c r="B65" s="20" t="s">
        <v>66</v>
      </c>
      <c r="C65" s="49"/>
      <c r="D65" s="204"/>
      <c r="E65" s="432"/>
      <c r="F65" s="271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51"/>
      <c r="B66" s="52" t="s">
        <v>29</v>
      </c>
      <c r="C66" s="46"/>
      <c r="D66" s="237">
        <f>SUM(D27,D30:D35,D39:D62,D64:D65)</f>
        <v>161804.1</v>
      </c>
      <c r="E66" s="436"/>
      <c r="F66" s="237">
        <f>+D24-D66</f>
        <v>0</v>
      </c>
    </row>
    <row r="67" spans="1:16" ht="18.600000000000001" customHeight="1">
      <c r="B67" s="53"/>
      <c r="C67" s="8"/>
    </row>
    <row r="68" spans="1:16" ht="26.25" hidden="1" customHeight="1">
      <c r="B68" s="437" t="s">
        <v>2</v>
      </c>
      <c r="C68" s="67"/>
      <c r="D68" s="438" t="s">
        <v>251</v>
      </c>
      <c r="E68" s="6"/>
    </row>
    <row r="69" spans="1:16" ht="12.75" hidden="1" customHeight="1">
      <c r="B69" s="53"/>
      <c r="D69" s="414" t="s">
        <v>92</v>
      </c>
      <c r="E69" s="422"/>
    </row>
    <row r="70" spans="1:16" ht="27" hidden="1" customHeight="1">
      <c r="B70" s="437" t="s">
        <v>6</v>
      </c>
      <c r="C70" s="67"/>
      <c r="D70" s="438" t="s">
        <v>252</v>
      </c>
      <c r="E70" s="6"/>
    </row>
    <row r="71" spans="1:16" ht="13.5" hidden="1" customHeight="1">
      <c r="D71" s="414" t="s">
        <v>92</v>
      </c>
      <c r="E71" s="422"/>
    </row>
    <row r="72" spans="1:16" hidden="1">
      <c r="B72" s="8" t="s">
        <v>173</v>
      </c>
    </row>
    <row r="73" spans="1:16" s="381" customFormat="1" ht="93" customHeight="1">
      <c r="A73" s="531" t="s">
        <v>275</v>
      </c>
      <c r="B73" s="531"/>
      <c r="C73" s="382"/>
      <c r="D73" s="532" t="s">
        <v>276</v>
      </c>
      <c r="E73" s="532"/>
      <c r="G73" s="533" t="s">
        <v>277</v>
      </c>
    </row>
    <row r="74" spans="1:16" ht="40.5" customHeight="1">
      <c r="B74" s="214"/>
      <c r="C74" s="70"/>
      <c r="E74" s="7"/>
      <c r="F74" s="37"/>
      <c r="P74" s="6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1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3"/>
  <sheetViews>
    <sheetView tabSelected="1" view="pageBreakPreview" topLeftCell="A31" zoomScaleSheetLayoutView="100" workbookViewId="0">
      <selection activeCell="A68" sqref="A68"/>
    </sheetView>
  </sheetViews>
  <sheetFormatPr defaultColWidth="9.109375" defaultRowHeight="15"/>
  <cols>
    <col min="1" max="1" width="4.88671875" style="73" customWidth="1"/>
    <col min="2" max="2" width="60.109375" style="398" customWidth="1"/>
    <col min="3" max="3" width="16.109375" style="73" customWidth="1"/>
    <col min="4" max="4" width="16.21875" style="73" customWidth="1"/>
    <col min="5" max="5" width="16.77734375" style="73" customWidth="1"/>
    <col min="6" max="6" width="15.109375" style="73" customWidth="1"/>
    <col min="7" max="7" width="3.5546875" style="73" customWidth="1"/>
    <col min="8" max="8" width="37.109375" style="98" hidden="1" customWidth="1"/>
    <col min="9" max="11" width="0" style="72" hidden="1" customWidth="1"/>
    <col min="12" max="12" width="11.88671875" style="81" customWidth="1"/>
    <col min="13" max="15" width="9.109375" style="72"/>
    <col min="16" max="16384" width="9.109375" style="73"/>
  </cols>
  <sheetData>
    <row r="1" spans="1:15" s="67" customFormat="1" ht="17.399999999999999">
      <c r="A1" s="454"/>
      <c r="B1" s="455"/>
      <c r="C1" s="449"/>
      <c r="D1" s="449"/>
      <c r="E1" s="449"/>
      <c r="F1" s="278" t="s">
        <v>172</v>
      </c>
      <c r="G1" s="448">
        <f>+'Ekamut-caxs'!E1+1</f>
        <v>12</v>
      </c>
      <c r="H1" s="98"/>
      <c r="L1" s="38"/>
    </row>
    <row r="2" spans="1:15" s="67" customFormat="1" ht="17.399999999999999">
      <c r="A2" s="454"/>
      <c r="B2" s="456"/>
      <c r="C2" s="454"/>
      <c r="D2" s="454"/>
      <c r="E2" s="454"/>
      <c r="F2" s="477" t="s">
        <v>39</v>
      </c>
      <c r="G2" s="477"/>
      <c r="H2" s="98"/>
      <c r="L2" s="38"/>
    </row>
    <row r="3" spans="1:15" s="67" customFormat="1" ht="17.399999999999999">
      <c r="A3" s="454"/>
      <c r="B3" s="456"/>
      <c r="C3" s="454"/>
      <c r="D3" s="454"/>
      <c r="E3" s="478" t="s">
        <v>246</v>
      </c>
      <c r="F3" s="478"/>
      <c r="G3" s="478"/>
      <c r="H3" s="98"/>
      <c r="L3" s="38"/>
    </row>
    <row r="4" spans="1:15" s="67" customFormat="1" ht="26.25" customHeight="1">
      <c r="A4" s="454"/>
      <c r="B4" s="456"/>
      <c r="C4" s="454"/>
      <c r="D4" s="454"/>
      <c r="E4" s="479" t="str">
        <f>+'Ekamut-caxs'!D4</f>
        <v xml:space="preserve">_____. _____. 2023թ. </v>
      </c>
      <c r="F4" s="479"/>
      <c r="G4" s="479"/>
      <c r="H4" s="98"/>
      <c r="L4" s="38"/>
    </row>
    <row r="5" spans="1:15" s="67" customFormat="1" ht="24.75" customHeight="1">
      <c r="A5" s="454"/>
      <c r="B5" s="456"/>
      <c r="C5" s="454"/>
      <c r="D5" s="454"/>
      <c r="E5" s="479" t="str">
        <f>+'Ekamut-caxs'!C5</f>
        <v xml:space="preserve">հ. __________- Ա որոշմամբ </v>
      </c>
      <c r="F5" s="479"/>
      <c r="G5" s="479"/>
      <c r="H5" s="98"/>
      <c r="L5" s="38"/>
    </row>
    <row r="6" spans="1:15" s="66" customFormat="1" ht="18" customHeight="1">
      <c r="A6" s="483" t="s">
        <v>40</v>
      </c>
      <c r="B6" s="483"/>
      <c r="C6" s="483"/>
      <c r="D6" s="483"/>
      <c r="E6" s="483"/>
      <c r="F6" s="483"/>
      <c r="G6" s="417"/>
      <c r="H6" s="98"/>
      <c r="I6" s="67"/>
      <c r="J6" s="67"/>
      <c r="K6" s="67"/>
      <c r="L6" s="38"/>
      <c r="M6" s="67"/>
      <c r="N6" s="67"/>
      <c r="O6" s="67"/>
    </row>
    <row r="7" spans="1:15" s="7" customFormat="1" ht="20.399999999999999">
      <c r="A7" s="473" t="str">
        <f>+'Ekamut-caxs'!A7:D7</f>
        <v xml:space="preserve">«Երևանի Ալ․ Աճեմյանի անվան երաժշտական դպրոց» ՀՈԱԿ-ի </v>
      </c>
      <c r="B7" s="473"/>
      <c r="C7" s="473"/>
      <c r="D7" s="473"/>
      <c r="E7" s="473"/>
      <c r="F7" s="473"/>
      <c r="G7" s="412"/>
      <c r="H7" s="425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474" t="s">
        <v>221</v>
      </c>
      <c r="B8" s="474"/>
      <c r="C8" s="474"/>
      <c r="D8" s="474"/>
      <c r="E8" s="474"/>
      <c r="F8" s="474"/>
      <c r="G8" s="413"/>
      <c r="H8" s="98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8"/>
      <c r="B9" s="386"/>
      <c r="C9" s="68"/>
      <c r="D9" s="68"/>
      <c r="E9" s="68"/>
      <c r="F9" s="68"/>
      <c r="G9" s="68"/>
      <c r="H9" s="98"/>
      <c r="I9" s="6"/>
      <c r="J9" s="6"/>
      <c r="K9" s="6"/>
      <c r="L9" s="38"/>
      <c r="M9" s="6"/>
      <c r="N9" s="6"/>
      <c r="O9" s="6"/>
    </row>
    <row r="10" spans="1:15" s="66" customFormat="1" ht="15" customHeight="1">
      <c r="A10" s="65"/>
      <c r="B10" s="387"/>
      <c r="C10" s="65"/>
      <c r="D10" s="65"/>
      <c r="E10" s="65"/>
      <c r="F10" s="69" t="s">
        <v>41</v>
      </c>
      <c r="G10" s="69"/>
      <c r="H10" s="98"/>
      <c r="I10" s="67"/>
      <c r="J10" s="67"/>
      <c r="K10" s="67"/>
      <c r="L10" s="38"/>
      <c r="M10" s="67"/>
      <c r="N10" s="67"/>
      <c r="O10" s="67"/>
    </row>
    <row r="11" spans="1:15" s="8" customFormat="1" ht="31.2">
      <c r="A11" s="301" t="s">
        <v>3</v>
      </c>
      <c r="B11" s="388" t="s">
        <v>30</v>
      </c>
      <c r="C11" s="79" t="s">
        <v>199</v>
      </c>
      <c r="D11" s="79" t="s">
        <v>200</v>
      </c>
      <c r="E11" s="79" t="s">
        <v>201</v>
      </c>
      <c r="F11" s="79" t="s">
        <v>42</v>
      </c>
      <c r="G11" s="439"/>
      <c r="H11" s="98"/>
      <c r="I11" s="81"/>
      <c r="J11" s="81"/>
      <c r="K11" s="81"/>
      <c r="L11" s="236"/>
      <c r="M11" s="81"/>
      <c r="N11" s="81"/>
      <c r="O11" s="81"/>
    </row>
    <row r="12" spans="1:15" s="66" customFormat="1" ht="36">
      <c r="A12" s="11" t="s">
        <v>7</v>
      </c>
      <c r="B12" s="12" t="s">
        <v>31</v>
      </c>
      <c r="C12" s="224">
        <f>+F12</f>
        <v>10055.799999999988</v>
      </c>
      <c r="D12" s="224">
        <f>+F12</f>
        <v>10055.799999999988</v>
      </c>
      <c r="E12" s="224">
        <f>+F12</f>
        <v>10055.799999999988</v>
      </c>
      <c r="F12" s="224">
        <f>+'Dramakani hamematakan'!D6</f>
        <v>10055.799999999988</v>
      </c>
      <c r="G12" s="440"/>
      <c r="H12" s="426"/>
      <c r="I12" s="306" t="str">
        <f>IF((D12-C12)&lt;0, (0),"")</f>
        <v/>
      </c>
      <c r="J12" s="306" t="str">
        <f t="shared" ref="I12:K25" si="0">IF((E12-D12)&lt;0, (0),"")</f>
        <v/>
      </c>
      <c r="K12" s="306" t="str">
        <f>IF((F12-E12)&lt;0, (0),"")</f>
        <v/>
      </c>
      <c r="L12" s="204"/>
      <c r="M12" s="67"/>
      <c r="N12" s="67"/>
      <c r="O12" s="67"/>
    </row>
    <row r="13" spans="1:15" s="66" customFormat="1" ht="36">
      <c r="A13" s="11" t="s">
        <v>11</v>
      </c>
      <c r="B13" s="12" t="s">
        <v>80</v>
      </c>
      <c r="C13" s="224">
        <f>SUM(C14:C24)</f>
        <v>31716.6</v>
      </c>
      <c r="D13" s="224">
        <f>SUM(D14:D24)</f>
        <v>72262.8</v>
      </c>
      <c r="E13" s="224">
        <f>SUM(E14:E24)</f>
        <v>112343.09999999999</v>
      </c>
      <c r="F13" s="224">
        <f>SUM(F14:F24)</f>
        <v>158672.79999999999</v>
      </c>
      <c r="G13" s="441"/>
      <c r="H13" s="98"/>
      <c r="I13" s="306" t="str">
        <f t="shared" si="0"/>
        <v/>
      </c>
      <c r="J13" s="306" t="str">
        <f>IF((E13-D13)&lt;0, (0),"")</f>
        <v/>
      </c>
      <c r="K13" s="306" t="str">
        <f t="shared" si="0"/>
        <v/>
      </c>
      <c r="L13" s="38"/>
      <c r="M13" s="67"/>
      <c r="N13" s="67"/>
      <c r="O13" s="67"/>
    </row>
    <row r="14" spans="1:15" s="66" customFormat="1" ht="17.399999999999999">
      <c r="A14" s="57">
        <v>1</v>
      </c>
      <c r="B14" s="389" t="str">
        <f>+'Ekamut-caxs'!B11</f>
        <v>Սուբսիդիայից</v>
      </c>
      <c r="C14" s="221">
        <v>30247.1</v>
      </c>
      <c r="D14" s="221">
        <v>68056</v>
      </c>
      <c r="E14" s="221">
        <v>105864.9</v>
      </c>
      <c r="F14" s="222">
        <f>+'Ekamut-caxs'!D11</f>
        <v>151235.5</v>
      </c>
      <c r="G14" s="442"/>
      <c r="H14" s="98"/>
      <c r="I14" s="306" t="str">
        <f t="shared" si="0"/>
        <v/>
      </c>
      <c r="J14" s="306" t="str">
        <f t="shared" si="0"/>
        <v/>
      </c>
      <c r="K14" s="306" t="str">
        <f t="shared" si="0"/>
        <v/>
      </c>
      <c r="L14" s="38"/>
      <c r="M14" s="67"/>
      <c r="N14" s="67"/>
      <c r="O14" s="67"/>
    </row>
    <row r="15" spans="1:15" s="66" customFormat="1" ht="34.799999999999997">
      <c r="A15" s="57">
        <f>+A14+1</f>
        <v>2</v>
      </c>
      <c r="B15" s="282" t="str">
        <f>+'Ekamut-caxs'!B12</f>
        <v>Սուբսիդիա՝ ազգային, լարային և փողային նվագարանների ուսուցման գծով</v>
      </c>
      <c r="C15" s="221">
        <v>269.5</v>
      </c>
      <c r="D15" s="221">
        <v>606.79999999999995</v>
      </c>
      <c r="E15" s="221">
        <v>1078.2</v>
      </c>
      <c r="F15" s="222">
        <f>+'Ekamut-caxs'!D12</f>
        <v>1307.3</v>
      </c>
      <c r="G15" s="442"/>
      <c r="H15" s="302"/>
      <c r="I15" s="306" t="str">
        <f t="shared" si="0"/>
        <v/>
      </c>
      <c r="J15" s="306" t="str">
        <f t="shared" si="0"/>
        <v/>
      </c>
      <c r="K15" s="306" t="str">
        <f t="shared" si="0"/>
        <v/>
      </c>
      <c r="L15" s="38"/>
      <c r="M15" s="67"/>
      <c r="N15" s="67"/>
      <c r="O15" s="67"/>
    </row>
    <row r="16" spans="1:15" s="66" customFormat="1" ht="17.399999999999999">
      <c r="A16" s="57">
        <f t="shared" ref="A16:A24" si="1">+A15+1</f>
        <v>3</v>
      </c>
      <c r="B16" s="231" t="str">
        <f>+'Ekamut-caxs'!B13</f>
        <v xml:space="preserve">Վճարովի ծառայություններից </v>
      </c>
      <c r="C16" s="221">
        <v>1200</v>
      </c>
      <c r="D16" s="221">
        <v>3600</v>
      </c>
      <c r="E16" s="221">
        <v>5400</v>
      </c>
      <c r="F16" s="222">
        <f>+'Ekamut-caxs'!D13</f>
        <v>6000</v>
      </c>
      <c r="G16" s="442"/>
      <c r="H16" s="302"/>
      <c r="I16" s="306" t="str">
        <f t="shared" si="0"/>
        <v/>
      </c>
      <c r="J16" s="306" t="str">
        <f t="shared" si="0"/>
        <v/>
      </c>
      <c r="K16" s="306" t="str">
        <f t="shared" si="0"/>
        <v/>
      </c>
      <c r="L16" s="38"/>
      <c r="M16" s="67"/>
      <c r="N16" s="67"/>
      <c r="O16" s="67"/>
    </row>
    <row r="17" spans="1:15" s="66" customFormat="1" ht="17.399999999999999" hidden="1">
      <c r="A17" s="57">
        <f t="shared" si="1"/>
        <v>4</v>
      </c>
      <c r="B17" s="231" t="str">
        <f>+'Ekamut-caxs'!B14</f>
        <v>Սպասարկման և կոմունալ համավճարներից</v>
      </c>
      <c r="C17" s="221"/>
      <c r="D17" s="221"/>
      <c r="E17" s="221"/>
      <c r="F17" s="221">
        <f>+'Ekamut-caxs'!D14</f>
        <v>0</v>
      </c>
      <c r="G17" s="443"/>
      <c r="H17" s="305"/>
      <c r="I17" s="306" t="str">
        <f t="shared" si="0"/>
        <v/>
      </c>
      <c r="J17" s="306" t="str">
        <f t="shared" si="0"/>
        <v/>
      </c>
      <c r="K17" s="306" t="str">
        <f t="shared" si="0"/>
        <v/>
      </c>
      <c r="L17" s="38"/>
      <c r="M17" s="67"/>
      <c r="N17" s="67"/>
      <c r="O17" s="67"/>
    </row>
    <row r="18" spans="1:15" s="66" customFormat="1" ht="16.5" hidden="1" customHeight="1">
      <c r="A18" s="57">
        <f t="shared" si="1"/>
        <v>5</v>
      </c>
      <c r="B18" s="231" t="str">
        <f>+'Ekamut-caxs'!B15</f>
        <v>Միջոցառումների կազմակերպումից</v>
      </c>
      <c r="C18" s="221"/>
      <c r="D18" s="221"/>
      <c r="E18" s="221"/>
      <c r="F18" s="222">
        <f>+'Ekamut-caxs'!D15</f>
        <v>0</v>
      </c>
      <c r="G18" s="442"/>
      <c r="H18" s="427"/>
      <c r="I18" s="306" t="str">
        <f t="shared" si="0"/>
        <v/>
      </c>
      <c r="J18" s="306" t="str">
        <f t="shared" si="0"/>
        <v/>
      </c>
      <c r="K18" s="306" t="str">
        <f t="shared" si="0"/>
        <v/>
      </c>
      <c r="L18" s="38"/>
      <c r="M18" s="67"/>
      <c r="N18" s="67"/>
      <c r="O18" s="67"/>
    </row>
    <row r="19" spans="1:15" s="66" customFormat="1" ht="17.399999999999999" hidden="1">
      <c r="A19" s="57">
        <f t="shared" si="1"/>
        <v>6</v>
      </c>
      <c r="B19" s="231" t="str">
        <f>+'Ekamut-caxs'!B16</f>
        <v>Ֆինանսական օգնությունից</v>
      </c>
      <c r="C19" s="221"/>
      <c r="D19" s="221"/>
      <c r="E19" s="221"/>
      <c r="F19" s="222">
        <f>+'Ekamut-caxs'!D16</f>
        <v>0</v>
      </c>
      <c r="G19" s="442"/>
      <c r="H19" s="305"/>
      <c r="I19" s="306" t="str">
        <f t="shared" si="0"/>
        <v/>
      </c>
      <c r="J19" s="306" t="str">
        <f t="shared" si="0"/>
        <v/>
      </c>
      <c r="K19" s="306" t="str">
        <f t="shared" si="0"/>
        <v/>
      </c>
      <c r="L19" s="38"/>
      <c r="M19" s="67"/>
      <c r="N19" s="67"/>
      <c r="O19" s="67"/>
    </row>
    <row r="20" spans="1:15" s="66" customFormat="1" ht="16.5" hidden="1" customHeight="1">
      <c r="A20" s="57">
        <f t="shared" si="1"/>
        <v>7</v>
      </c>
      <c r="B20" s="231" t="str">
        <f>+'Ekamut-caxs'!B17</f>
        <v>Չփոխանակվող գործարքներից (դրամաշնորհից)</v>
      </c>
      <c r="C20" s="221"/>
      <c r="D20" s="221"/>
      <c r="E20" s="221"/>
      <c r="F20" s="221">
        <f>+'Ekamut-caxs'!D17</f>
        <v>0</v>
      </c>
      <c r="G20" s="443"/>
      <c r="H20" s="427"/>
      <c r="I20" s="306" t="str">
        <f t="shared" si="0"/>
        <v/>
      </c>
      <c r="J20" s="306" t="str">
        <f t="shared" si="0"/>
        <v/>
      </c>
      <c r="K20" s="306" t="str">
        <f t="shared" si="0"/>
        <v/>
      </c>
      <c r="L20" s="38"/>
      <c r="M20" s="67"/>
      <c r="N20" s="67"/>
      <c r="O20" s="67"/>
    </row>
    <row r="21" spans="1:15" s="66" customFormat="1" ht="16.5" hidden="1" customHeight="1">
      <c r="A21" s="57">
        <f t="shared" si="1"/>
        <v>8</v>
      </c>
      <c r="B21" s="389" t="s">
        <v>32</v>
      </c>
      <c r="C21" s="221"/>
      <c r="D21" s="221"/>
      <c r="E21" s="221"/>
      <c r="F21" s="221"/>
      <c r="G21" s="443"/>
      <c r="H21" s="427"/>
      <c r="I21" s="306" t="str">
        <f t="shared" si="0"/>
        <v/>
      </c>
      <c r="J21" s="306" t="str">
        <f t="shared" si="0"/>
        <v/>
      </c>
      <c r="K21" s="306" t="str">
        <f t="shared" si="0"/>
        <v/>
      </c>
      <c r="L21" s="38"/>
      <c r="M21" s="67"/>
      <c r="N21" s="67"/>
      <c r="O21" s="67"/>
    </row>
    <row r="22" spans="1:15" s="66" customFormat="1" ht="16.5" customHeight="1">
      <c r="A22" s="57">
        <v>4</v>
      </c>
      <c r="B22" s="389" t="str">
        <f>+'Ekamut-caxs'!B21</f>
        <v>Բանկի տոկոսից</v>
      </c>
      <c r="C22" s="221"/>
      <c r="D22" s="221"/>
      <c r="E22" s="221"/>
      <c r="F22" s="222">
        <f>+'Ekamut-caxs'!D21</f>
        <v>50</v>
      </c>
      <c r="G22" s="442"/>
      <c r="H22" s="427"/>
      <c r="I22" s="306" t="str">
        <f t="shared" si="0"/>
        <v/>
      </c>
      <c r="J22" s="306" t="str">
        <f t="shared" si="0"/>
        <v/>
      </c>
      <c r="K22" s="306" t="str">
        <f t="shared" si="0"/>
        <v/>
      </c>
      <c r="L22" s="38"/>
      <c r="M22" s="67"/>
      <c r="N22" s="67"/>
      <c r="O22" s="67"/>
    </row>
    <row r="23" spans="1:15" s="67" customFormat="1" ht="16.5" customHeight="1">
      <c r="A23" s="57">
        <f t="shared" si="1"/>
        <v>5</v>
      </c>
      <c r="B23" s="391" t="s">
        <v>253</v>
      </c>
      <c r="C23" s="221"/>
      <c r="D23" s="221"/>
      <c r="E23" s="221"/>
      <c r="F23" s="221">
        <f>+'Ekamut-caxs'!D22</f>
        <v>80</v>
      </c>
      <c r="G23" s="444"/>
      <c r="H23" s="481" t="s">
        <v>217</v>
      </c>
      <c r="I23" s="378" t="str">
        <f t="shared" si="0"/>
        <v/>
      </c>
      <c r="J23" s="378" t="str">
        <f t="shared" si="0"/>
        <v/>
      </c>
      <c r="K23" s="378" t="str">
        <f t="shared" si="0"/>
        <v/>
      </c>
      <c r="L23" s="38"/>
    </row>
    <row r="24" spans="1:15" s="67" customFormat="1" ht="12" hidden="1" customHeight="1">
      <c r="A24" s="57">
        <f t="shared" si="1"/>
        <v>6</v>
      </c>
      <c r="B24" s="391">
        <f>+'Ekamut-caxs'!B23</f>
        <v>0</v>
      </c>
      <c r="C24" s="308"/>
      <c r="D24" s="308"/>
      <c r="E24" s="308"/>
      <c r="F24" s="221">
        <f>+'Ekamut-caxs'!D23</f>
        <v>0</v>
      </c>
      <c r="G24" s="444"/>
      <c r="H24" s="481"/>
      <c r="I24" s="378" t="str">
        <f t="shared" si="0"/>
        <v/>
      </c>
      <c r="J24" s="378" t="str">
        <f t="shared" si="0"/>
        <v/>
      </c>
      <c r="K24" s="378" t="str">
        <f t="shared" si="0"/>
        <v/>
      </c>
      <c r="L24" s="38"/>
    </row>
    <row r="25" spans="1:15" s="66" customFormat="1" ht="36">
      <c r="A25" s="11" t="s">
        <v>33</v>
      </c>
      <c r="B25" s="12" t="s">
        <v>81</v>
      </c>
      <c r="C25" s="224">
        <f>C26+C68+C81</f>
        <v>38177.316666666666</v>
      </c>
      <c r="D25" s="224">
        <f>D26+D68+D81</f>
        <v>79004.541666666686</v>
      </c>
      <c r="E25" s="224">
        <f>E26+E68+E81</f>
        <v>120240.66666666666</v>
      </c>
      <c r="F25" s="224">
        <f>F26+F68+F81</f>
        <v>163157.30000000002</v>
      </c>
      <c r="G25" s="441"/>
      <c r="H25" s="303">
        <f>+F12-F66</f>
        <v>4096.5999999999894</v>
      </c>
      <c r="I25" s="306" t="str">
        <f t="shared" si="0"/>
        <v/>
      </c>
      <c r="J25" s="306" t="str">
        <f t="shared" si="0"/>
        <v/>
      </c>
      <c r="K25" s="306" t="str">
        <f t="shared" si="0"/>
        <v/>
      </c>
      <c r="L25" s="38"/>
      <c r="M25" s="67"/>
      <c r="N25" s="67"/>
      <c r="O25" s="67"/>
    </row>
    <row r="26" spans="1:15" s="66" customFormat="1" ht="18">
      <c r="A26" s="14" t="s">
        <v>54</v>
      </c>
      <c r="B26" s="12" t="s">
        <v>57</v>
      </c>
      <c r="C26" s="224">
        <f>SUM(C27,C30:C35,C39:C62,C66:C67)</f>
        <v>37877.316666666666</v>
      </c>
      <c r="D26" s="224">
        <f>SUM(D27,D30:D35,D39:D62,D66:D67)</f>
        <v>78004.541666666686</v>
      </c>
      <c r="E26" s="224">
        <f>SUM(E27,E30:E35,E39:E62,E66:E67)</f>
        <v>118840.66666666666</v>
      </c>
      <c r="F26" s="224">
        <f>SUM(F27,F30:F35,F39:F62,F66:F67)</f>
        <v>161657.30000000002</v>
      </c>
      <c r="G26" s="441"/>
      <c r="H26" s="305"/>
      <c r="I26" s="306" t="str">
        <f t="shared" ref="I26:K83" si="2">IF((D26-C26)&lt;0, (0),"")</f>
        <v/>
      </c>
      <c r="J26" s="306" t="str">
        <f t="shared" si="2"/>
        <v/>
      </c>
      <c r="K26" s="306" t="str">
        <f t="shared" si="2"/>
        <v/>
      </c>
      <c r="L26" s="38"/>
      <c r="M26" s="67"/>
      <c r="N26" s="67"/>
      <c r="O26" s="67"/>
    </row>
    <row r="27" spans="1:15" s="86" customFormat="1" ht="18" customHeight="1">
      <c r="A27" s="57">
        <v>1</v>
      </c>
      <c r="B27" s="276" t="str">
        <f>+'Ekamut-caxs'!B27</f>
        <v>Աշխատավարձի գծով, որից՝</v>
      </c>
      <c r="C27" s="308">
        <v>30500.1</v>
      </c>
      <c r="D27" s="308">
        <v>69001.100000000006</v>
      </c>
      <c r="E27" s="308">
        <v>108625.5</v>
      </c>
      <c r="F27" s="222">
        <f>+'Ekamut-caxs'!D27</f>
        <v>150128.9</v>
      </c>
      <c r="G27" s="442"/>
      <c r="H27" s="304"/>
      <c r="I27" s="306" t="str">
        <f t="shared" si="2"/>
        <v/>
      </c>
      <c r="J27" s="306" t="str">
        <f t="shared" si="2"/>
        <v/>
      </c>
      <c r="K27" s="306" t="str">
        <f t="shared" si="2"/>
        <v/>
      </c>
      <c r="L27" s="92"/>
      <c r="M27" s="85"/>
      <c r="N27" s="85"/>
      <c r="O27" s="85"/>
    </row>
    <row r="28" spans="1:15" s="76" customFormat="1" ht="16.5" customHeight="1">
      <c r="A28" s="25">
        <v>1.1000000000000001</v>
      </c>
      <c r="B28" s="390" t="str">
        <f>+'Ekamut-caxs'!B28</f>
        <v>վճարովի ծառայության գծով</v>
      </c>
      <c r="C28" s="210">
        <v>1500</v>
      </c>
      <c r="D28" s="210">
        <v>3000</v>
      </c>
      <c r="E28" s="210">
        <v>4500</v>
      </c>
      <c r="F28" s="227">
        <f>+'Ekamut-caxs'!D28</f>
        <v>4947</v>
      </c>
      <c r="G28" s="445"/>
      <c r="H28" s="303"/>
      <c r="I28" s="306" t="str">
        <f t="shared" si="2"/>
        <v/>
      </c>
      <c r="J28" s="306" t="str">
        <f t="shared" si="2"/>
        <v/>
      </c>
      <c r="K28" s="306" t="str">
        <f t="shared" si="2"/>
        <v/>
      </c>
      <c r="L28" s="93"/>
      <c r="M28" s="75"/>
      <c r="N28" s="75"/>
      <c r="O28" s="75"/>
    </row>
    <row r="29" spans="1:15" s="76" customFormat="1">
      <c r="A29" s="25">
        <v>1.2</v>
      </c>
      <c r="B29" s="423" t="str">
        <f>+'Ekamut-caxs'!B29</f>
        <v>պարգևատրման գծով</v>
      </c>
      <c r="C29" s="210"/>
      <c r="D29" s="210"/>
      <c r="E29" s="210"/>
      <c r="F29" s="227">
        <f>+'Ekamut-caxs'!D29</f>
        <v>10000</v>
      </c>
      <c r="G29" s="445"/>
      <c r="H29" s="304"/>
      <c r="I29" s="306" t="str">
        <f t="shared" si="2"/>
        <v/>
      </c>
      <c r="J29" s="306" t="str">
        <f t="shared" si="2"/>
        <v/>
      </c>
      <c r="K29" s="306" t="str">
        <f t="shared" si="2"/>
        <v/>
      </c>
      <c r="L29" s="93"/>
      <c r="M29" s="75"/>
      <c r="N29" s="75"/>
      <c r="O29" s="75"/>
    </row>
    <row r="30" spans="1:15" s="88" customFormat="1" ht="17.399999999999999">
      <c r="A30" s="57">
        <f>+A27+1</f>
        <v>2</v>
      </c>
      <c r="B30" s="231" t="str">
        <f>+'Ekamut-caxs'!B30</f>
        <v>Ջեռուցման գծով</v>
      </c>
      <c r="C30" s="308">
        <f>+F30/12*2</f>
        <v>260.41666666666669</v>
      </c>
      <c r="D30" s="308">
        <f>+F30/12*5</f>
        <v>651.04166666666674</v>
      </c>
      <c r="E30" s="308">
        <f>+F30/12*8</f>
        <v>1041.6666666666667</v>
      </c>
      <c r="F30" s="222">
        <f>+'Ekamut-caxs'!D30</f>
        <v>1562.5</v>
      </c>
      <c r="G30" s="442"/>
      <c r="H30" s="424"/>
      <c r="I30" s="306" t="str">
        <f t="shared" si="2"/>
        <v/>
      </c>
      <c r="J30" s="306" t="str">
        <f t="shared" si="2"/>
        <v/>
      </c>
      <c r="K30" s="306" t="str">
        <f t="shared" si="2"/>
        <v/>
      </c>
      <c r="L30" s="80"/>
      <c r="M30" s="87"/>
      <c r="N30" s="87"/>
      <c r="O30" s="87"/>
    </row>
    <row r="31" spans="1:15" s="88" customFormat="1" ht="17.399999999999999">
      <c r="A31" s="57">
        <f>+A30+1</f>
        <v>3</v>
      </c>
      <c r="B31" s="231" t="str">
        <f>+'Ekamut-caxs'!B31</f>
        <v>Էլեկտրաէներգիայի գծով</v>
      </c>
      <c r="C31" s="308">
        <v>107.8</v>
      </c>
      <c r="D31" s="308">
        <v>215.6</v>
      </c>
      <c r="E31" s="308">
        <v>323.39999999999998</v>
      </c>
      <c r="F31" s="222">
        <f>+'Ekamut-caxs'!D31</f>
        <v>431.2</v>
      </c>
      <c r="G31" s="442"/>
      <c r="H31" s="424"/>
      <c r="I31" s="306" t="str">
        <f t="shared" si="2"/>
        <v/>
      </c>
      <c r="J31" s="306" t="str">
        <f t="shared" si="2"/>
        <v/>
      </c>
      <c r="K31" s="306" t="str">
        <f t="shared" si="2"/>
        <v/>
      </c>
      <c r="L31" s="80"/>
      <c r="M31" s="87"/>
      <c r="N31" s="87"/>
      <c r="O31" s="87"/>
    </row>
    <row r="32" spans="1:15" s="88" customFormat="1" ht="17.399999999999999">
      <c r="A32" s="57">
        <f t="shared" ref="A32:A35" si="3">+A31+1</f>
        <v>4</v>
      </c>
      <c r="B32" s="231" t="str">
        <f>+'Ekamut-caxs'!B32</f>
        <v>Ջրմուղ-կոյուղու գծով</v>
      </c>
      <c r="C32" s="308">
        <v>12.3</v>
      </c>
      <c r="D32" s="308">
        <v>24.6</v>
      </c>
      <c r="E32" s="308">
        <v>36.9</v>
      </c>
      <c r="F32" s="222">
        <f>+'Ekamut-caxs'!D32</f>
        <v>49.5</v>
      </c>
      <c r="G32" s="442"/>
      <c r="H32" s="424"/>
      <c r="I32" s="306" t="str">
        <f t="shared" si="2"/>
        <v/>
      </c>
      <c r="J32" s="306" t="str">
        <f t="shared" si="2"/>
        <v/>
      </c>
      <c r="K32" s="306" t="str">
        <f t="shared" si="2"/>
        <v/>
      </c>
      <c r="L32" s="80"/>
      <c r="M32" s="87"/>
      <c r="N32" s="87"/>
      <c r="O32" s="87"/>
    </row>
    <row r="33" spans="1:15" s="88" customFormat="1" ht="17.399999999999999">
      <c r="A33" s="57">
        <f t="shared" si="3"/>
        <v>5</v>
      </c>
      <c r="B33" s="231" t="str">
        <f>+'Ekamut-caxs'!B33</f>
        <v>Աղբահանության գծով</v>
      </c>
      <c r="C33" s="308">
        <f>+F33/12*2</f>
        <v>8.5</v>
      </c>
      <c r="D33" s="308">
        <f>+F33/12*5</f>
        <v>21.25</v>
      </c>
      <c r="E33" s="308">
        <f>+F33/12*8</f>
        <v>34</v>
      </c>
      <c r="F33" s="222">
        <f>+'Ekamut-caxs'!D33</f>
        <v>51</v>
      </c>
      <c r="G33" s="442"/>
      <c r="H33" s="424"/>
      <c r="I33" s="306" t="str">
        <f t="shared" si="2"/>
        <v/>
      </c>
      <c r="J33" s="306" t="str">
        <f t="shared" si="2"/>
        <v/>
      </c>
      <c r="K33" s="306" t="str">
        <f t="shared" si="2"/>
        <v/>
      </c>
      <c r="L33" s="80"/>
      <c r="M33" s="87"/>
      <c r="N33" s="87"/>
      <c r="O33" s="87"/>
    </row>
    <row r="34" spans="1:15" s="88" customFormat="1" ht="17.399999999999999" hidden="1">
      <c r="A34" s="57">
        <f t="shared" si="3"/>
        <v>6</v>
      </c>
      <c r="B34" s="231" t="str">
        <f>+'Ekamut-caxs'!B34</f>
        <v>Ախտաբանության գծով</v>
      </c>
      <c r="C34" s="308"/>
      <c r="D34" s="308"/>
      <c r="E34" s="308"/>
      <c r="F34" s="222">
        <f>+'Ekamut-caxs'!D34</f>
        <v>0</v>
      </c>
      <c r="G34" s="442"/>
      <c r="H34" s="424"/>
      <c r="I34" s="306" t="str">
        <f t="shared" si="2"/>
        <v/>
      </c>
      <c r="J34" s="306" t="str">
        <f t="shared" si="2"/>
        <v/>
      </c>
      <c r="K34" s="306" t="str">
        <f t="shared" si="2"/>
        <v/>
      </c>
      <c r="L34" s="80"/>
      <c r="M34" s="87"/>
      <c r="N34" s="87"/>
      <c r="O34" s="87"/>
    </row>
    <row r="35" spans="1:15" s="88" customFormat="1" ht="17.399999999999999">
      <c r="A35" s="57">
        <v>6</v>
      </c>
      <c r="B35" s="231" t="str">
        <f>+'Ekamut-caxs'!B35</f>
        <v>Կապի գծով, այդ թվում`</v>
      </c>
      <c r="C35" s="308">
        <f>SUM(C36:C38)</f>
        <v>54</v>
      </c>
      <c r="D35" s="308">
        <f t="shared" ref="D35" si="4">SUM(D36:D38)</f>
        <v>108</v>
      </c>
      <c r="E35" s="308">
        <f>SUM(E36:E38)</f>
        <v>162</v>
      </c>
      <c r="F35" s="222">
        <f>SUM(F36:F38)</f>
        <v>217</v>
      </c>
      <c r="G35" s="442"/>
      <c r="H35" s="424"/>
      <c r="I35" s="306" t="str">
        <f t="shared" si="2"/>
        <v/>
      </c>
      <c r="J35" s="306" t="str">
        <f t="shared" si="2"/>
        <v/>
      </c>
      <c r="K35" s="306" t="str">
        <f t="shared" si="2"/>
        <v/>
      </c>
      <c r="L35" s="80"/>
      <c r="M35" s="87"/>
      <c r="N35" s="87"/>
      <c r="O35" s="87"/>
    </row>
    <row r="36" spans="1:15" hidden="1">
      <c r="A36" s="25">
        <v>7.1</v>
      </c>
      <c r="B36" s="390" t="str">
        <f>+'Ekamut-caxs'!B36</f>
        <v>բաժանորդային վճար</v>
      </c>
      <c r="C36" s="210"/>
      <c r="D36" s="210"/>
      <c r="E36" s="210"/>
      <c r="F36" s="227">
        <f>+'Ekamut-caxs'!D36</f>
        <v>0</v>
      </c>
      <c r="G36" s="445"/>
      <c r="H36" s="305"/>
      <c r="I36" s="306" t="str">
        <f t="shared" si="2"/>
        <v/>
      </c>
      <c r="J36" s="306" t="str">
        <f t="shared" si="2"/>
        <v/>
      </c>
      <c r="K36" s="306" t="str">
        <f t="shared" si="2"/>
        <v/>
      </c>
    </row>
    <row r="37" spans="1:15">
      <c r="A37" s="25">
        <v>6.1</v>
      </c>
      <c r="B37" s="390" t="str">
        <f>+'Ekamut-caxs'!B37</f>
        <v>րոպեավճար</v>
      </c>
      <c r="C37" s="210">
        <v>21</v>
      </c>
      <c r="D37" s="210">
        <v>42</v>
      </c>
      <c r="E37" s="210">
        <v>63</v>
      </c>
      <c r="F37" s="227">
        <f>+'Ekamut-caxs'!D37</f>
        <v>85</v>
      </c>
      <c r="G37" s="445"/>
      <c r="H37" s="305"/>
      <c r="I37" s="306" t="str">
        <f t="shared" si="2"/>
        <v/>
      </c>
      <c r="J37" s="306" t="str">
        <f t="shared" si="2"/>
        <v/>
      </c>
      <c r="K37" s="306" t="str">
        <f t="shared" si="2"/>
        <v/>
      </c>
    </row>
    <row r="38" spans="1:15">
      <c r="A38" s="25">
        <v>6.2</v>
      </c>
      <c r="B38" s="390" t="str">
        <f>+'Ekamut-caxs'!B38</f>
        <v>ինտերնետ կապ</v>
      </c>
      <c r="C38" s="210">
        <v>33</v>
      </c>
      <c r="D38" s="210">
        <v>66</v>
      </c>
      <c r="E38" s="210">
        <v>99</v>
      </c>
      <c r="F38" s="227">
        <f>+'Ekamut-caxs'!D38</f>
        <v>132</v>
      </c>
      <c r="G38" s="445"/>
      <c r="H38" s="305"/>
      <c r="I38" s="306" t="str">
        <f t="shared" si="2"/>
        <v/>
      </c>
      <c r="J38" s="306" t="str">
        <f t="shared" si="2"/>
        <v/>
      </c>
      <c r="K38" s="306" t="str">
        <f t="shared" si="2"/>
        <v/>
      </c>
    </row>
    <row r="39" spans="1:15" s="88" customFormat="1" ht="17.399999999999999">
      <c r="A39" s="57">
        <f>+A35+1</f>
        <v>7</v>
      </c>
      <c r="B39" s="231" t="str">
        <f>+'Ekamut-caxs'!B39</f>
        <v>Բանկային ծառայության գծով</v>
      </c>
      <c r="C39" s="308"/>
      <c r="D39" s="308"/>
      <c r="E39" s="308">
        <v>10</v>
      </c>
      <c r="F39" s="222">
        <f>+'Ekamut-caxs'!D39</f>
        <v>10</v>
      </c>
      <c r="G39" s="442"/>
      <c r="H39" s="424"/>
      <c r="I39" s="306" t="str">
        <f t="shared" si="2"/>
        <v/>
      </c>
      <c r="J39" s="306" t="str">
        <f t="shared" si="2"/>
        <v/>
      </c>
      <c r="K39" s="306" t="str">
        <f t="shared" si="2"/>
        <v/>
      </c>
      <c r="L39" s="80"/>
      <c r="M39" s="87"/>
      <c r="N39" s="87"/>
      <c r="O39" s="87"/>
    </row>
    <row r="40" spans="1:15" s="88" customFormat="1" ht="17.399999999999999">
      <c r="A40" s="57">
        <f t="shared" ref="A40:A61" si="5">+A39+1</f>
        <v>8</v>
      </c>
      <c r="B40" s="231" t="str">
        <f>+'Ekamut-caxs'!B40</f>
        <v>Տնտեսական ապրանքների գծով</v>
      </c>
      <c r="C40" s="308">
        <v>100</v>
      </c>
      <c r="D40" s="308">
        <v>200</v>
      </c>
      <c r="E40" s="308">
        <v>230</v>
      </c>
      <c r="F40" s="222">
        <f>+'Ekamut-caxs'!D40</f>
        <v>300</v>
      </c>
      <c r="G40" s="442"/>
      <c r="H40" s="424"/>
      <c r="I40" s="306" t="str">
        <f t="shared" si="2"/>
        <v/>
      </c>
      <c r="J40" s="306" t="str">
        <f t="shared" si="2"/>
        <v/>
      </c>
      <c r="K40" s="306" t="str">
        <f t="shared" si="2"/>
        <v/>
      </c>
      <c r="L40" s="80"/>
      <c r="M40" s="87"/>
      <c r="N40" s="87"/>
      <c r="O40" s="87"/>
    </row>
    <row r="41" spans="1:15" s="88" customFormat="1" ht="17.399999999999999">
      <c r="A41" s="57">
        <f t="shared" si="5"/>
        <v>9</v>
      </c>
      <c r="B41" s="231" t="str">
        <f>+'Ekamut-caxs'!B41</f>
        <v>Գրասենյակային ապրանքների գծով</v>
      </c>
      <c r="C41" s="308">
        <v>100</v>
      </c>
      <c r="D41" s="308">
        <v>200</v>
      </c>
      <c r="E41" s="308">
        <v>230</v>
      </c>
      <c r="F41" s="222">
        <f>+'Ekamut-caxs'!D41</f>
        <v>300</v>
      </c>
      <c r="G41" s="442"/>
      <c r="H41" s="424"/>
      <c r="I41" s="306" t="str">
        <f t="shared" si="2"/>
        <v/>
      </c>
      <c r="J41" s="306" t="str">
        <f t="shared" si="2"/>
        <v/>
      </c>
      <c r="K41" s="306" t="str">
        <f t="shared" si="2"/>
        <v/>
      </c>
      <c r="L41" s="80"/>
      <c r="M41" s="87"/>
      <c r="N41" s="87"/>
      <c r="O41" s="87"/>
    </row>
    <row r="42" spans="1:15" s="88" customFormat="1" ht="17.399999999999999">
      <c r="A42" s="57">
        <f t="shared" si="5"/>
        <v>10</v>
      </c>
      <c r="B42" s="231" t="str">
        <f>+'Ekamut-caxs'!B42</f>
        <v>Փոքրարժեք կամ արագամաշ առարկաների գծով</v>
      </c>
      <c r="C42" s="308">
        <v>200</v>
      </c>
      <c r="D42" s="308">
        <v>250</v>
      </c>
      <c r="E42" s="308">
        <v>300</v>
      </c>
      <c r="F42" s="222">
        <f>+'Ekamut-caxs'!D42</f>
        <v>450</v>
      </c>
      <c r="G42" s="442"/>
      <c r="H42" s="424"/>
      <c r="I42" s="306" t="str">
        <f t="shared" si="2"/>
        <v/>
      </c>
      <c r="J42" s="306" t="str">
        <f t="shared" si="2"/>
        <v/>
      </c>
      <c r="K42" s="306" t="str">
        <f t="shared" si="2"/>
        <v/>
      </c>
      <c r="L42" s="80"/>
      <c r="M42" s="87"/>
      <c r="N42" s="87"/>
      <c r="O42" s="87"/>
    </row>
    <row r="43" spans="1:15" s="88" customFormat="1" ht="17.399999999999999">
      <c r="A43" s="57">
        <f t="shared" si="5"/>
        <v>11</v>
      </c>
      <c r="B43" s="231" t="str">
        <f>+'Ekamut-caxs'!B43</f>
        <v>Ուսումնական նյութերի գծով</v>
      </c>
      <c r="C43" s="308"/>
      <c r="D43" s="308">
        <v>100</v>
      </c>
      <c r="E43" s="308">
        <v>100</v>
      </c>
      <c r="F43" s="222">
        <f>+'Ekamut-caxs'!D43</f>
        <v>100</v>
      </c>
      <c r="G43" s="442"/>
      <c r="H43" s="424"/>
      <c r="I43" s="306" t="str">
        <f t="shared" si="2"/>
        <v/>
      </c>
      <c r="J43" s="306" t="str">
        <f t="shared" si="2"/>
        <v/>
      </c>
      <c r="K43" s="306" t="str">
        <f t="shared" si="2"/>
        <v/>
      </c>
      <c r="L43" s="80"/>
      <c r="M43" s="87"/>
      <c r="N43" s="87"/>
      <c r="O43" s="87"/>
    </row>
    <row r="44" spans="1:15" s="88" customFormat="1" ht="16.5" customHeight="1">
      <c r="A44" s="57">
        <f t="shared" si="5"/>
        <v>12</v>
      </c>
      <c r="B44" s="231" t="str">
        <f>+'Ekamut-caxs'!B44</f>
        <v>Դեղորայքի գծով</v>
      </c>
      <c r="C44" s="308">
        <v>5</v>
      </c>
      <c r="D44" s="308">
        <v>5</v>
      </c>
      <c r="E44" s="308">
        <v>5</v>
      </c>
      <c r="F44" s="222">
        <f>+'Ekamut-caxs'!D44</f>
        <v>5</v>
      </c>
      <c r="G44" s="442"/>
      <c r="H44" s="424"/>
      <c r="I44" s="306" t="str">
        <f t="shared" si="2"/>
        <v/>
      </c>
      <c r="J44" s="306" t="str">
        <f t="shared" si="2"/>
        <v/>
      </c>
      <c r="K44" s="306" t="str">
        <f t="shared" si="2"/>
        <v/>
      </c>
      <c r="L44" s="80"/>
      <c r="M44" s="87"/>
      <c r="N44" s="87"/>
      <c r="O44" s="87"/>
    </row>
    <row r="45" spans="1:15" s="88" customFormat="1" ht="17.399999999999999" hidden="1">
      <c r="A45" s="57">
        <f t="shared" si="5"/>
        <v>13</v>
      </c>
      <c r="B45" s="231" t="str">
        <f>+'Ekamut-caxs'!B45</f>
        <v>Բուժ.ծառայության գծով</v>
      </c>
      <c r="C45" s="308"/>
      <c r="D45" s="308"/>
      <c r="E45" s="308"/>
      <c r="F45" s="222">
        <f>+'Ekamut-caxs'!D45</f>
        <v>0</v>
      </c>
      <c r="G45" s="442"/>
      <c r="H45" s="424"/>
      <c r="I45" s="306" t="str">
        <f t="shared" si="2"/>
        <v/>
      </c>
      <c r="J45" s="306" t="str">
        <f t="shared" si="2"/>
        <v/>
      </c>
      <c r="K45" s="306" t="str">
        <f t="shared" si="2"/>
        <v/>
      </c>
      <c r="L45" s="80"/>
      <c r="M45" s="87"/>
      <c r="N45" s="87"/>
      <c r="O45" s="87"/>
    </row>
    <row r="46" spans="1:15" s="88" customFormat="1" ht="17.399999999999999">
      <c r="A46" s="57">
        <f t="shared" si="5"/>
        <v>14</v>
      </c>
      <c r="B46" s="231" t="str">
        <f>+'Ekamut-caxs'!B46</f>
        <v>Ընթացիկ վերանորոգման գծով</v>
      </c>
      <c r="C46" s="308">
        <v>320</v>
      </c>
      <c r="D46" s="308">
        <v>650</v>
      </c>
      <c r="E46" s="308">
        <v>850</v>
      </c>
      <c r="F46" s="222">
        <f>+'Ekamut-caxs'!D46</f>
        <v>990</v>
      </c>
      <c r="G46" s="442"/>
      <c r="H46" s="424"/>
      <c r="I46" s="306" t="str">
        <f t="shared" si="2"/>
        <v/>
      </c>
      <c r="J46" s="306" t="str">
        <f t="shared" si="2"/>
        <v/>
      </c>
      <c r="K46" s="306" t="str">
        <f t="shared" si="2"/>
        <v/>
      </c>
      <c r="L46" s="80"/>
      <c r="M46" s="87"/>
      <c r="N46" s="87"/>
      <c r="O46" s="87"/>
    </row>
    <row r="47" spans="1:15" s="88" customFormat="1" ht="17.399999999999999">
      <c r="A47" s="57">
        <f t="shared" si="5"/>
        <v>15</v>
      </c>
      <c r="B47" s="231" t="str">
        <f>+'Ekamut-caxs'!B47</f>
        <v>Ջեռուցման համակարգի սպասարկման գծով</v>
      </c>
      <c r="C47" s="308">
        <v>30</v>
      </c>
      <c r="D47" s="308">
        <v>60</v>
      </c>
      <c r="E47" s="308">
        <v>90</v>
      </c>
      <c r="F47" s="222">
        <f>+'Ekamut-caxs'!D47</f>
        <v>120</v>
      </c>
      <c r="G47" s="442"/>
      <c r="H47" s="424"/>
      <c r="I47" s="306" t="str">
        <f t="shared" si="2"/>
        <v/>
      </c>
      <c r="J47" s="306" t="str">
        <f t="shared" si="2"/>
        <v/>
      </c>
      <c r="K47" s="306" t="str">
        <f t="shared" si="2"/>
        <v/>
      </c>
      <c r="L47" s="80"/>
      <c r="M47" s="87"/>
      <c r="N47" s="87"/>
      <c r="O47" s="87"/>
    </row>
    <row r="48" spans="1:15" s="88" customFormat="1" ht="17.399999999999999" hidden="1">
      <c r="A48" s="57">
        <f t="shared" si="5"/>
        <v>16</v>
      </c>
      <c r="B48" s="231" t="str">
        <f>+'Ekamut-caxs'!B48</f>
        <v>Կաթսայատան սպասարկման գծով</v>
      </c>
      <c r="C48" s="308"/>
      <c r="D48" s="308"/>
      <c r="E48" s="308"/>
      <c r="F48" s="222">
        <f>+'Ekamut-caxs'!D48</f>
        <v>0</v>
      </c>
      <c r="G48" s="442"/>
      <c r="H48" s="424"/>
      <c r="I48" s="306" t="str">
        <f t="shared" si="2"/>
        <v/>
      </c>
      <c r="J48" s="306" t="str">
        <f t="shared" si="2"/>
        <v/>
      </c>
      <c r="K48" s="306" t="str">
        <f t="shared" si="2"/>
        <v/>
      </c>
      <c r="L48" s="80"/>
      <c r="M48" s="87"/>
      <c r="N48" s="87"/>
      <c r="O48" s="87"/>
    </row>
    <row r="49" spans="1:15" s="88" customFormat="1" ht="17.399999999999999" hidden="1">
      <c r="A49" s="57">
        <f t="shared" si="5"/>
        <v>17</v>
      </c>
      <c r="B49" s="231" t="str">
        <f>+'Ekamut-caxs'!B49</f>
        <v>Սպասարկման և կոմունալ համավճարների գծով</v>
      </c>
      <c r="C49" s="308"/>
      <c r="D49" s="308"/>
      <c r="E49" s="308"/>
      <c r="F49" s="222">
        <f>+'Ekamut-caxs'!D49</f>
        <v>0</v>
      </c>
      <c r="G49" s="442"/>
      <c r="H49" s="424"/>
      <c r="I49" s="306" t="str">
        <f t="shared" si="2"/>
        <v/>
      </c>
      <c r="J49" s="306" t="str">
        <f t="shared" si="2"/>
        <v/>
      </c>
      <c r="K49" s="306" t="str">
        <f t="shared" si="2"/>
        <v/>
      </c>
      <c r="L49" s="80"/>
      <c r="M49" s="87"/>
      <c r="N49" s="87"/>
      <c r="O49" s="87"/>
    </row>
    <row r="50" spans="1:15" s="88" customFormat="1" ht="17.399999999999999">
      <c r="A50" s="57">
        <f t="shared" si="5"/>
        <v>18</v>
      </c>
      <c r="B50" s="231" t="str">
        <f>+'Ekamut-caxs'!B50</f>
        <v>Գնումների համակարգողի ծառայության գծով</v>
      </c>
      <c r="C50" s="308">
        <v>0</v>
      </c>
      <c r="D50" s="308">
        <f>+F50/12*5</f>
        <v>43.75</v>
      </c>
      <c r="E50" s="308">
        <f>+F50/12*8</f>
        <v>70</v>
      </c>
      <c r="F50" s="222">
        <f>+'Ekamut-caxs'!D50</f>
        <v>105</v>
      </c>
      <c r="G50" s="442"/>
      <c r="H50" s="424"/>
      <c r="I50" s="306" t="str">
        <f t="shared" si="2"/>
        <v/>
      </c>
      <c r="J50" s="306" t="str">
        <f t="shared" si="2"/>
        <v/>
      </c>
      <c r="K50" s="306" t="str">
        <f t="shared" si="2"/>
        <v/>
      </c>
      <c r="L50" s="80"/>
      <c r="M50" s="87"/>
      <c r="N50" s="87"/>
      <c r="O50" s="87"/>
    </row>
    <row r="51" spans="1:15" s="88" customFormat="1" ht="18.600000000000001" customHeight="1">
      <c r="A51" s="57">
        <f t="shared" si="5"/>
        <v>19</v>
      </c>
      <c r="B51" s="231" t="str">
        <f>+'Ekamut-caxs'!B51</f>
        <v>Համակարգիչների տեխնիկական սպասարկման գծով</v>
      </c>
      <c r="C51" s="308">
        <v>5</v>
      </c>
      <c r="D51" s="308">
        <v>10</v>
      </c>
      <c r="E51" s="308">
        <v>15</v>
      </c>
      <c r="F51" s="222">
        <f>+'Ekamut-caxs'!D51</f>
        <v>20</v>
      </c>
      <c r="G51" s="442"/>
      <c r="H51" s="424"/>
      <c r="I51" s="306" t="str">
        <f t="shared" si="2"/>
        <v/>
      </c>
      <c r="J51" s="306" t="str">
        <f t="shared" si="2"/>
        <v/>
      </c>
      <c r="K51" s="306" t="str">
        <f t="shared" si="2"/>
        <v/>
      </c>
      <c r="L51" s="80"/>
      <c r="M51" s="87"/>
      <c r="N51" s="87"/>
      <c r="O51" s="87"/>
    </row>
    <row r="52" spans="1:15" s="88" customFormat="1" ht="15.6" customHeight="1">
      <c r="A52" s="57">
        <f t="shared" si="5"/>
        <v>20</v>
      </c>
      <c r="B52" s="231" t="str">
        <f>+'Ekamut-caxs'!B52</f>
        <v>Համակարգչային ծրագրի և կայքի սպասարկման գծով</v>
      </c>
      <c r="C52" s="308">
        <v>105</v>
      </c>
      <c r="D52" s="308">
        <v>105</v>
      </c>
      <c r="E52" s="308">
        <v>105</v>
      </c>
      <c r="F52" s="222">
        <f>+'Ekamut-caxs'!D52</f>
        <v>105</v>
      </c>
      <c r="G52" s="442"/>
      <c r="H52" s="424"/>
      <c r="I52" s="306" t="str">
        <f t="shared" si="2"/>
        <v/>
      </c>
      <c r="J52" s="306" t="str">
        <f t="shared" si="2"/>
        <v/>
      </c>
      <c r="K52" s="306" t="str">
        <f t="shared" si="2"/>
        <v/>
      </c>
      <c r="L52" s="80"/>
      <c r="M52" s="87"/>
      <c r="N52" s="87"/>
      <c r="O52" s="87"/>
    </row>
    <row r="53" spans="1:15" s="88" customFormat="1" ht="17.399999999999999">
      <c r="A53" s="57">
        <f t="shared" si="5"/>
        <v>21</v>
      </c>
      <c r="B53" s="231" t="str">
        <f>+'Ekamut-caxs'!B53</f>
        <v>էլ․ստորագրության գծով</v>
      </c>
      <c r="C53" s="308">
        <v>0</v>
      </c>
      <c r="D53" s="308">
        <v>0</v>
      </c>
      <c r="E53" s="308">
        <v>3</v>
      </c>
      <c r="F53" s="222">
        <f>+'Ekamut-caxs'!D53</f>
        <v>3</v>
      </c>
      <c r="G53" s="442"/>
      <c r="H53" s="424"/>
      <c r="I53" s="306" t="str">
        <f t="shared" si="2"/>
        <v/>
      </c>
      <c r="J53" s="306" t="str">
        <f t="shared" si="2"/>
        <v/>
      </c>
      <c r="K53" s="306" t="str">
        <f t="shared" si="2"/>
        <v/>
      </c>
      <c r="L53" s="80"/>
      <c r="M53" s="87"/>
      <c r="N53" s="87"/>
      <c r="O53" s="87"/>
    </row>
    <row r="54" spans="1:15" s="88" customFormat="1" ht="17.399999999999999" hidden="1">
      <c r="A54" s="57">
        <f t="shared" si="5"/>
        <v>22</v>
      </c>
      <c r="B54" s="231" t="str">
        <f>+'Ekamut-caxs'!B54</f>
        <v>Հայտարարության գծով</v>
      </c>
      <c r="C54" s="308"/>
      <c r="D54" s="308"/>
      <c r="E54" s="308"/>
      <c r="F54" s="222">
        <f>+'Ekamut-caxs'!D54</f>
        <v>0</v>
      </c>
      <c r="G54" s="442"/>
      <c r="H54" s="424"/>
      <c r="I54" s="306" t="str">
        <f t="shared" si="2"/>
        <v/>
      </c>
      <c r="J54" s="306" t="str">
        <f t="shared" si="2"/>
        <v/>
      </c>
      <c r="K54" s="306" t="str">
        <f t="shared" si="2"/>
        <v/>
      </c>
      <c r="L54" s="80"/>
      <c r="M54" s="87"/>
      <c r="N54" s="87"/>
      <c r="O54" s="87"/>
    </row>
    <row r="55" spans="1:15" s="88" customFormat="1" ht="17.399999999999999" hidden="1">
      <c r="A55" s="57">
        <f t="shared" si="5"/>
        <v>23</v>
      </c>
      <c r="B55" s="231" t="str">
        <f>+'Ekamut-caxs'!B55</f>
        <v>Բաժանորդագրության գծով</v>
      </c>
      <c r="C55" s="308"/>
      <c r="D55" s="308"/>
      <c r="E55" s="308"/>
      <c r="F55" s="222">
        <f>+'Ekamut-caxs'!D55</f>
        <v>0</v>
      </c>
      <c r="G55" s="442"/>
      <c r="H55" s="424"/>
      <c r="I55" s="306" t="str">
        <f t="shared" si="2"/>
        <v/>
      </c>
      <c r="J55" s="306" t="str">
        <f t="shared" si="2"/>
        <v/>
      </c>
      <c r="K55" s="306" t="str">
        <f t="shared" si="2"/>
        <v/>
      </c>
      <c r="L55" s="80"/>
      <c r="M55" s="87"/>
      <c r="N55" s="87"/>
      <c r="O55" s="87"/>
    </row>
    <row r="56" spans="1:15" s="88" customFormat="1" ht="17.399999999999999" hidden="1">
      <c r="A56" s="57">
        <f t="shared" si="5"/>
        <v>24</v>
      </c>
      <c r="B56" s="231" t="str">
        <f>+'Ekamut-caxs'!B56</f>
        <v>Վերապատրաստման գծով</v>
      </c>
      <c r="C56" s="308"/>
      <c r="D56" s="308"/>
      <c r="E56" s="308"/>
      <c r="F56" s="222">
        <f>+'Ekamut-caxs'!D56</f>
        <v>0</v>
      </c>
      <c r="G56" s="442"/>
      <c r="H56" s="424"/>
      <c r="I56" s="306" t="str">
        <f t="shared" si="2"/>
        <v/>
      </c>
      <c r="J56" s="306" t="str">
        <f t="shared" si="2"/>
        <v/>
      </c>
      <c r="K56" s="306" t="str">
        <f t="shared" si="2"/>
        <v/>
      </c>
      <c r="L56" s="80"/>
      <c r="M56" s="87"/>
      <c r="N56" s="87"/>
      <c r="O56" s="87"/>
    </row>
    <row r="57" spans="1:15" s="88" customFormat="1" ht="17.399999999999999">
      <c r="A57" s="57">
        <f t="shared" si="5"/>
        <v>25</v>
      </c>
      <c r="B57" s="231" t="str">
        <f>+'Ekamut-caxs'!B57</f>
        <v>Միջոցառումների գծով</v>
      </c>
      <c r="C57" s="308">
        <v>20</v>
      </c>
      <c r="D57" s="308">
        <v>50</v>
      </c>
      <c r="E57" s="308">
        <v>100</v>
      </c>
      <c r="F57" s="222">
        <f>+'Ekamut-caxs'!D57</f>
        <v>150</v>
      </c>
      <c r="G57" s="442"/>
      <c r="H57" s="424"/>
      <c r="I57" s="306" t="str">
        <f t="shared" si="2"/>
        <v/>
      </c>
      <c r="J57" s="306" t="str">
        <f t="shared" si="2"/>
        <v/>
      </c>
      <c r="K57" s="306" t="str">
        <f t="shared" si="2"/>
        <v/>
      </c>
      <c r="L57" s="80"/>
      <c r="M57" s="87"/>
      <c r="N57" s="87"/>
      <c r="O57" s="87"/>
    </row>
    <row r="58" spans="1:15" s="88" customFormat="1" ht="17.399999999999999">
      <c r="A58" s="57">
        <f t="shared" si="5"/>
        <v>26</v>
      </c>
      <c r="B58" s="231" t="str">
        <f>+'Ekamut-caxs'!B58</f>
        <v>Դահլիճի վարձակալության գծով</v>
      </c>
      <c r="C58" s="308"/>
      <c r="D58" s="308">
        <v>150</v>
      </c>
      <c r="E58" s="308">
        <v>300</v>
      </c>
      <c r="F58" s="222">
        <f>+'Ekamut-caxs'!D58</f>
        <v>300</v>
      </c>
      <c r="G58" s="442"/>
      <c r="H58" s="424"/>
      <c r="I58" s="306" t="str">
        <f t="shared" si="2"/>
        <v/>
      </c>
      <c r="J58" s="306" t="str">
        <f t="shared" si="2"/>
        <v/>
      </c>
      <c r="K58" s="306" t="str">
        <f t="shared" si="2"/>
        <v/>
      </c>
      <c r="L58" s="80"/>
      <c r="M58" s="87"/>
      <c r="N58" s="87"/>
      <c r="O58" s="87"/>
    </row>
    <row r="59" spans="1:15" s="88" customFormat="1" ht="17.399999999999999">
      <c r="A59" s="57">
        <f>+A58+1</f>
        <v>27</v>
      </c>
      <c r="B59" s="231" t="str">
        <f>+'Ekamut-caxs'!B59</f>
        <v>Դուրսգրվող գույքի վերագնահատման գծով</v>
      </c>
      <c r="C59" s="308">
        <v>90</v>
      </c>
      <c r="D59" s="308">
        <v>200</v>
      </c>
      <c r="E59" s="308">
        <v>250</v>
      </c>
      <c r="F59" s="222">
        <f>+'Ekamut-caxs'!D59</f>
        <v>300</v>
      </c>
      <c r="G59" s="442"/>
      <c r="H59" s="424"/>
      <c r="I59" s="306" t="str">
        <f t="shared" si="2"/>
        <v/>
      </c>
      <c r="J59" s="306" t="str">
        <f t="shared" si="2"/>
        <v/>
      </c>
      <c r="K59" s="306" t="str">
        <f t="shared" si="2"/>
        <v/>
      </c>
      <c r="L59" s="80"/>
      <c r="M59" s="87"/>
      <c r="N59" s="87"/>
      <c r="O59" s="87"/>
    </row>
    <row r="60" spans="1:15" s="87" customFormat="1" ht="17.399999999999999" hidden="1">
      <c r="A60" s="57">
        <f t="shared" si="5"/>
        <v>28</v>
      </c>
      <c r="B60" s="276">
        <f>+'Ekamut-caxs'!B60</f>
        <v>0</v>
      </c>
      <c r="C60" s="308"/>
      <c r="D60" s="308"/>
      <c r="E60" s="308"/>
      <c r="F60" s="221">
        <f>+'Ekamut-caxs'!D60</f>
        <v>0</v>
      </c>
      <c r="G60" s="443"/>
      <c r="H60" s="303"/>
      <c r="I60" s="378" t="str">
        <f t="shared" si="2"/>
        <v/>
      </c>
      <c r="J60" s="378" t="str">
        <f t="shared" si="2"/>
        <v/>
      </c>
      <c r="K60" s="378" t="str">
        <f t="shared" si="2"/>
        <v/>
      </c>
      <c r="L60" s="80"/>
    </row>
    <row r="61" spans="1:15" s="87" customFormat="1" ht="21" hidden="1" customHeight="1">
      <c r="A61" s="57">
        <f t="shared" si="5"/>
        <v>29</v>
      </c>
      <c r="B61" s="276">
        <f>+'Ekamut-caxs'!B61</f>
        <v>0</v>
      </c>
      <c r="C61" s="308"/>
      <c r="D61" s="308"/>
      <c r="E61" s="308"/>
      <c r="F61" s="221">
        <f>+'Ekamut-caxs'!D61</f>
        <v>0</v>
      </c>
      <c r="G61" s="443"/>
      <c r="H61" s="303" t="s">
        <v>216</v>
      </c>
      <c r="I61" s="378" t="str">
        <f t="shared" si="2"/>
        <v/>
      </c>
      <c r="J61" s="378" t="str">
        <f t="shared" si="2"/>
        <v/>
      </c>
      <c r="K61" s="378" t="str">
        <f t="shared" si="2"/>
        <v/>
      </c>
      <c r="L61" s="80"/>
    </row>
    <row r="62" spans="1:15" s="88" customFormat="1" ht="17.399999999999999" hidden="1">
      <c r="A62" s="57">
        <v>31</v>
      </c>
      <c r="B62" s="231" t="s">
        <v>34</v>
      </c>
      <c r="C62" s="308">
        <f>SUM(C63:C65)</f>
        <v>0</v>
      </c>
      <c r="D62" s="308">
        <f t="shared" ref="D62" si="6">SUM(D63:D65)</f>
        <v>0</v>
      </c>
      <c r="E62" s="308">
        <f>SUM(E63:E65)</f>
        <v>0</v>
      </c>
      <c r="F62" s="222">
        <f>SUM(F63:F65)</f>
        <v>0</v>
      </c>
      <c r="G62" s="442"/>
      <c r="H62" s="424"/>
      <c r="I62" s="306" t="str">
        <f t="shared" si="2"/>
        <v/>
      </c>
      <c r="J62" s="306" t="str">
        <f t="shared" si="2"/>
        <v/>
      </c>
      <c r="K62" s="306" t="str">
        <f t="shared" si="2"/>
        <v/>
      </c>
      <c r="L62" s="80"/>
      <c r="M62" s="87"/>
      <c r="N62" s="87"/>
      <c r="O62" s="87"/>
    </row>
    <row r="63" spans="1:15" hidden="1">
      <c r="A63" s="13">
        <v>31.1</v>
      </c>
      <c r="B63" s="393" t="s">
        <v>35</v>
      </c>
      <c r="C63" s="210"/>
      <c r="D63" s="210"/>
      <c r="E63" s="210"/>
      <c r="F63" s="210"/>
      <c r="G63" s="446"/>
      <c r="H63" s="305"/>
      <c r="I63" s="306" t="str">
        <f t="shared" si="2"/>
        <v/>
      </c>
      <c r="J63" s="306" t="str">
        <f t="shared" si="2"/>
        <v/>
      </c>
      <c r="K63" s="306" t="str">
        <f t="shared" si="2"/>
        <v/>
      </c>
    </row>
    <row r="64" spans="1:15" hidden="1">
      <c r="A64" s="13">
        <v>31.2</v>
      </c>
      <c r="B64" s="393" t="s">
        <v>48</v>
      </c>
      <c r="C64" s="210"/>
      <c r="D64" s="210"/>
      <c r="E64" s="210"/>
      <c r="F64" s="210"/>
      <c r="G64" s="446"/>
      <c r="H64" s="305"/>
      <c r="I64" s="306" t="str">
        <f t="shared" si="2"/>
        <v/>
      </c>
      <c r="J64" s="306" t="str">
        <f t="shared" si="2"/>
        <v/>
      </c>
      <c r="K64" s="306" t="str">
        <f t="shared" si="2"/>
        <v/>
      </c>
    </row>
    <row r="65" spans="1:15" hidden="1">
      <c r="A65" s="13">
        <v>31.3</v>
      </c>
      <c r="B65" s="393" t="s">
        <v>82</v>
      </c>
      <c r="C65" s="210"/>
      <c r="D65" s="210"/>
      <c r="E65" s="210"/>
      <c r="F65" s="227">
        <f>+'Ekamut-caxs'!D64</f>
        <v>0</v>
      </c>
      <c r="G65" s="446"/>
      <c r="H65" s="305"/>
      <c r="I65" s="306" t="str">
        <f t="shared" si="2"/>
        <v/>
      </c>
      <c r="J65" s="306" t="str">
        <f t="shared" si="2"/>
        <v/>
      </c>
      <c r="K65" s="306" t="str">
        <f t="shared" si="2"/>
        <v/>
      </c>
    </row>
    <row r="66" spans="1:15" s="88" customFormat="1" ht="17.25" customHeight="1">
      <c r="A66" s="63">
        <v>28</v>
      </c>
      <c r="B66" s="223" t="s">
        <v>36</v>
      </c>
      <c r="C66" s="470">
        <f>+F66</f>
        <v>5959.1999999999989</v>
      </c>
      <c r="D66" s="470">
        <f>+F66</f>
        <v>5959.1999999999989</v>
      </c>
      <c r="E66" s="470">
        <f>+F66</f>
        <v>5959.1999999999989</v>
      </c>
      <c r="F66" s="222">
        <f>+'Deb. ev kreditor'!D59-'Deb. ev kreditor'!D54</f>
        <v>5959.1999999999989</v>
      </c>
      <c r="G66" s="442"/>
      <c r="H66" s="305"/>
      <c r="I66" s="306" t="str">
        <f t="shared" si="2"/>
        <v/>
      </c>
      <c r="J66" s="306" t="str">
        <f t="shared" si="2"/>
        <v/>
      </c>
      <c r="K66" s="306" t="str">
        <f t="shared" si="2"/>
        <v/>
      </c>
      <c r="L66" s="80"/>
      <c r="M66" s="87"/>
      <c r="N66" s="87"/>
      <c r="O66" s="87"/>
    </row>
    <row r="67" spans="1:15" s="88" customFormat="1" ht="16.5" hidden="1" customHeight="1">
      <c r="A67" s="63">
        <v>33</v>
      </c>
      <c r="B67" s="394" t="s">
        <v>83</v>
      </c>
      <c r="C67" s="308"/>
      <c r="D67" s="308"/>
      <c r="E67" s="308"/>
      <c r="F67" s="221"/>
      <c r="G67" s="444"/>
      <c r="H67" s="484" t="s">
        <v>190</v>
      </c>
      <c r="I67" s="306" t="str">
        <f t="shared" si="2"/>
        <v/>
      </c>
      <c r="J67" s="306" t="str">
        <f t="shared" si="2"/>
        <v/>
      </c>
      <c r="K67" s="306" t="str">
        <f t="shared" si="2"/>
        <v/>
      </c>
      <c r="L67" s="80"/>
      <c r="M67" s="87"/>
      <c r="N67" s="87"/>
      <c r="O67" s="87"/>
    </row>
    <row r="68" spans="1:15" s="71" customFormat="1" ht="18">
      <c r="A68" s="35" t="s">
        <v>55</v>
      </c>
      <c r="B68" s="74" t="s">
        <v>58</v>
      </c>
      <c r="C68" s="224">
        <f>C69+C77</f>
        <v>300</v>
      </c>
      <c r="D68" s="224">
        <f>D69+D77</f>
        <v>1000</v>
      </c>
      <c r="E68" s="224">
        <f>E69+E77</f>
        <v>1400</v>
      </c>
      <c r="F68" s="224">
        <f>F69+F77</f>
        <v>1500</v>
      </c>
      <c r="G68" s="447"/>
      <c r="H68" s="484"/>
      <c r="I68" s="306" t="str">
        <f t="shared" si="2"/>
        <v/>
      </c>
      <c r="J68" s="306" t="str">
        <f t="shared" si="2"/>
        <v/>
      </c>
      <c r="K68" s="306" t="str">
        <f t="shared" si="2"/>
        <v/>
      </c>
      <c r="L68" s="94"/>
      <c r="M68" s="70"/>
      <c r="N68" s="70"/>
      <c r="O68" s="70"/>
    </row>
    <row r="69" spans="1:15" s="88" customFormat="1" ht="17.399999999999999">
      <c r="A69" s="57">
        <v>1</v>
      </c>
      <c r="B69" s="231" t="s">
        <v>87</v>
      </c>
      <c r="C69" s="308">
        <v>300</v>
      </c>
      <c r="D69" s="308">
        <f>SUM(D70:D76)</f>
        <v>1000</v>
      </c>
      <c r="E69" s="308">
        <f>SUM(E70:E76)</f>
        <v>1400</v>
      </c>
      <c r="F69" s="222">
        <f>SUM(F70:F76)</f>
        <v>1500</v>
      </c>
      <c r="G69" s="442"/>
      <c r="H69" s="424"/>
      <c r="I69" s="306" t="str">
        <f t="shared" si="2"/>
        <v/>
      </c>
      <c r="J69" s="306" t="str">
        <f t="shared" si="2"/>
        <v/>
      </c>
      <c r="K69" s="306" t="str">
        <f t="shared" si="2"/>
        <v/>
      </c>
      <c r="L69" s="80"/>
      <c r="M69" s="87"/>
      <c r="N69" s="87"/>
      <c r="O69" s="87"/>
    </row>
    <row r="70" spans="1:15" s="88" customFormat="1" ht="17.399999999999999">
      <c r="A70" s="25">
        <v>1.1000000000000001</v>
      </c>
      <c r="B70" s="231" t="s">
        <v>84</v>
      </c>
      <c r="C70" s="308">
        <v>200</v>
      </c>
      <c r="D70" s="308">
        <v>300</v>
      </c>
      <c r="E70" s="308">
        <v>500</v>
      </c>
      <c r="F70" s="221">
        <v>600</v>
      </c>
      <c r="G70" s="442"/>
      <c r="H70" s="424"/>
      <c r="I70" s="306" t="str">
        <f t="shared" si="2"/>
        <v/>
      </c>
      <c r="J70" s="306" t="str">
        <f t="shared" si="2"/>
        <v/>
      </c>
      <c r="K70" s="306" t="str">
        <f t="shared" si="2"/>
        <v/>
      </c>
      <c r="L70" s="80"/>
      <c r="M70" s="87"/>
      <c r="N70" s="87"/>
      <c r="O70" s="87"/>
    </row>
    <row r="71" spans="1:15" s="88" customFormat="1" ht="17.399999999999999">
      <c r="A71" s="25">
        <v>1.2</v>
      </c>
      <c r="B71" s="231" t="s">
        <v>85</v>
      </c>
      <c r="C71" s="308">
        <v>0</v>
      </c>
      <c r="D71" s="308">
        <v>700</v>
      </c>
      <c r="E71" s="308">
        <v>700</v>
      </c>
      <c r="F71" s="221">
        <v>700</v>
      </c>
      <c r="G71" s="442"/>
      <c r="H71" s="424"/>
      <c r="I71" s="306" t="str">
        <f t="shared" si="2"/>
        <v/>
      </c>
      <c r="J71" s="306" t="str">
        <f t="shared" si="2"/>
        <v/>
      </c>
      <c r="K71" s="306" t="str">
        <f t="shared" si="2"/>
        <v/>
      </c>
      <c r="L71" s="80"/>
      <c r="M71" s="87"/>
      <c r="N71" s="87"/>
      <c r="O71" s="87"/>
    </row>
    <row r="72" spans="1:15" s="88" customFormat="1" ht="17.399999999999999">
      <c r="A72" s="25">
        <v>1.3</v>
      </c>
      <c r="B72" s="231" t="s">
        <v>86</v>
      </c>
      <c r="C72" s="308"/>
      <c r="D72" s="308"/>
      <c r="E72" s="308">
        <v>200</v>
      </c>
      <c r="F72" s="221">
        <v>200</v>
      </c>
      <c r="G72" s="442"/>
      <c r="H72" s="424"/>
      <c r="I72" s="306" t="str">
        <f t="shared" si="2"/>
        <v/>
      </c>
      <c r="J72" s="306" t="str">
        <f t="shared" si="2"/>
        <v/>
      </c>
      <c r="K72" s="306" t="str">
        <f t="shared" si="2"/>
        <v/>
      </c>
      <c r="L72" s="80"/>
      <c r="M72" s="87"/>
      <c r="N72" s="87"/>
      <c r="O72" s="87"/>
    </row>
    <row r="73" spans="1:15" s="88" customFormat="1" ht="17.399999999999999" hidden="1">
      <c r="A73" s="25">
        <v>1.4</v>
      </c>
      <c r="B73" s="231" t="s">
        <v>184</v>
      </c>
      <c r="C73" s="308"/>
      <c r="D73" s="308"/>
      <c r="E73" s="308"/>
      <c r="F73" s="221"/>
      <c r="G73" s="442"/>
      <c r="H73" s="424"/>
      <c r="I73" s="306" t="str">
        <f t="shared" si="2"/>
        <v/>
      </c>
      <c r="J73" s="306" t="str">
        <f t="shared" si="2"/>
        <v/>
      </c>
      <c r="K73" s="306" t="str">
        <f t="shared" si="2"/>
        <v/>
      </c>
      <c r="L73" s="80"/>
      <c r="M73" s="87"/>
      <c r="N73" s="87"/>
      <c r="O73" s="87"/>
    </row>
    <row r="74" spans="1:15" s="88" customFormat="1" ht="17.399999999999999" hidden="1">
      <c r="A74" s="25">
        <v>1.5</v>
      </c>
      <c r="B74" s="231" t="s">
        <v>63</v>
      </c>
      <c r="C74" s="308"/>
      <c r="D74" s="308"/>
      <c r="E74" s="308"/>
      <c r="F74" s="221"/>
      <c r="G74" s="442"/>
      <c r="H74" s="424"/>
      <c r="I74" s="306" t="str">
        <f t="shared" si="2"/>
        <v/>
      </c>
      <c r="J74" s="306" t="str">
        <f t="shared" si="2"/>
        <v/>
      </c>
      <c r="K74" s="306" t="str">
        <f t="shared" si="2"/>
        <v/>
      </c>
      <c r="L74" s="80"/>
      <c r="M74" s="87"/>
      <c r="N74" s="87"/>
      <c r="O74" s="87"/>
    </row>
    <row r="75" spans="1:15" s="87" customFormat="1" ht="17.399999999999999" hidden="1">
      <c r="A75" s="25">
        <v>1.6</v>
      </c>
      <c r="B75" s="276" t="s">
        <v>64</v>
      </c>
      <c r="C75" s="308"/>
      <c r="D75" s="308"/>
      <c r="E75" s="308"/>
      <c r="F75" s="221"/>
      <c r="G75" s="443"/>
      <c r="H75" s="303"/>
      <c r="I75" s="378" t="str">
        <f t="shared" si="2"/>
        <v/>
      </c>
      <c r="J75" s="378" t="str">
        <f t="shared" si="2"/>
        <v/>
      </c>
      <c r="K75" s="378" t="str">
        <f t="shared" si="2"/>
        <v/>
      </c>
      <c r="L75" s="80"/>
    </row>
    <row r="76" spans="1:15" s="87" customFormat="1" ht="23.4" hidden="1" customHeight="1">
      <c r="A76" s="25">
        <v>1.7</v>
      </c>
      <c r="B76" s="276"/>
      <c r="C76" s="308"/>
      <c r="D76" s="308"/>
      <c r="E76" s="308"/>
      <c r="F76" s="221"/>
      <c r="G76" s="443"/>
      <c r="H76" s="303" t="s">
        <v>185</v>
      </c>
      <c r="I76" s="378" t="str">
        <f t="shared" si="2"/>
        <v/>
      </c>
      <c r="J76" s="378" t="str">
        <f t="shared" si="2"/>
        <v/>
      </c>
      <c r="K76" s="378" t="str">
        <f t="shared" si="2"/>
        <v/>
      </c>
      <c r="L76" s="80"/>
    </row>
    <row r="77" spans="1:15" s="88" customFormat="1" ht="34.799999999999997" hidden="1">
      <c r="A77" s="57">
        <v>2</v>
      </c>
      <c r="B77" s="231" t="s">
        <v>88</v>
      </c>
      <c r="C77" s="308">
        <f t="shared" ref="C77:E77" si="7">SUM(C78:C80)</f>
        <v>0</v>
      </c>
      <c r="D77" s="308">
        <f t="shared" si="7"/>
        <v>0</v>
      </c>
      <c r="E77" s="308">
        <f t="shared" si="7"/>
        <v>0</v>
      </c>
      <c r="F77" s="222">
        <f>SUM(F78:F80)</f>
        <v>0</v>
      </c>
      <c r="G77" s="442"/>
      <c r="H77" s="424"/>
      <c r="I77" s="306" t="str">
        <f t="shared" si="2"/>
        <v/>
      </c>
      <c r="J77" s="306" t="str">
        <f t="shared" si="2"/>
        <v/>
      </c>
      <c r="K77" s="306" t="str">
        <f t="shared" si="2"/>
        <v/>
      </c>
      <c r="L77" s="80"/>
      <c r="M77" s="87"/>
      <c r="N77" s="87"/>
      <c r="O77" s="87"/>
    </row>
    <row r="78" spans="1:15" s="88" customFormat="1" ht="17.399999999999999" hidden="1">
      <c r="A78" s="25">
        <v>2.1</v>
      </c>
      <c r="B78" s="231" t="s">
        <v>60</v>
      </c>
      <c r="C78" s="308"/>
      <c r="D78" s="308"/>
      <c r="E78" s="308"/>
      <c r="F78" s="221"/>
      <c r="G78" s="442"/>
      <c r="H78" s="424"/>
      <c r="I78" s="306" t="str">
        <f t="shared" si="2"/>
        <v/>
      </c>
      <c r="J78" s="306" t="str">
        <f t="shared" si="2"/>
        <v/>
      </c>
      <c r="K78" s="306" t="str">
        <f t="shared" si="2"/>
        <v/>
      </c>
      <c r="L78" s="80"/>
      <c r="M78" s="87"/>
      <c r="N78" s="87"/>
      <c r="O78" s="87"/>
    </row>
    <row r="79" spans="1:15" s="88" customFormat="1" ht="17.399999999999999" hidden="1">
      <c r="A79" s="25">
        <v>2.2000000000000002</v>
      </c>
      <c r="B79" s="231" t="s">
        <v>59</v>
      </c>
      <c r="C79" s="308"/>
      <c r="D79" s="308"/>
      <c r="E79" s="308"/>
      <c r="F79" s="221"/>
      <c r="G79" s="442"/>
      <c r="H79" s="424"/>
      <c r="I79" s="306" t="str">
        <f t="shared" si="2"/>
        <v/>
      </c>
      <c r="J79" s="306" t="str">
        <f t="shared" si="2"/>
        <v/>
      </c>
      <c r="K79" s="306" t="str">
        <f t="shared" si="2"/>
        <v/>
      </c>
      <c r="L79" s="80"/>
      <c r="M79" s="87"/>
      <c r="N79" s="87"/>
      <c r="O79" s="87"/>
    </row>
    <row r="80" spans="1:15" s="88" customFormat="1" ht="17.399999999999999" hidden="1">
      <c r="A80" s="25">
        <v>2.2999999999999998</v>
      </c>
      <c r="B80" s="231" t="s">
        <v>49</v>
      </c>
      <c r="C80" s="308"/>
      <c r="D80" s="308"/>
      <c r="E80" s="308"/>
      <c r="F80" s="221"/>
      <c r="G80" s="442"/>
      <c r="H80" s="424"/>
      <c r="I80" s="306" t="str">
        <f t="shared" si="2"/>
        <v/>
      </c>
      <c r="J80" s="306" t="str">
        <f t="shared" si="2"/>
        <v/>
      </c>
      <c r="K80" s="306" t="str">
        <f t="shared" si="2"/>
        <v/>
      </c>
      <c r="L80" s="80"/>
      <c r="M80" s="87"/>
      <c r="N80" s="87"/>
      <c r="O80" s="87"/>
    </row>
    <row r="81" spans="1:15" s="71" customFormat="1" ht="36" hidden="1">
      <c r="A81" s="35" t="s">
        <v>56</v>
      </c>
      <c r="B81" s="12" t="s">
        <v>128</v>
      </c>
      <c r="C81" s="224">
        <f>SUM(C82:C83)</f>
        <v>0</v>
      </c>
      <c r="D81" s="224">
        <f t="shared" ref="D81:E81" si="8">SUM(D82:D83)</f>
        <v>0</v>
      </c>
      <c r="E81" s="224">
        <f t="shared" si="8"/>
        <v>0</v>
      </c>
      <c r="F81" s="224">
        <f>SUM(F82:F83)</f>
        <v>0</v>
      </c>
      <c r="G81" s="441"/>
      <c r="H81" s="304"/>
      <c r="I81" s="306" t="str">
        <f t="shared" si="2"/>
        <v/>
      </c>
      <c r="J81" s="306" t="str">
        <f t="shared" si="2"/>
        <v/>
      </c>
      <c r="K81" s="306" t="str">
        <f t="shared" si="2"/>
        <v/>
      </c>
      <c r="L81" s="94"/>
      <c r="M81" s="70"/>
      <c r="N81" s="70"/>
      <c r="O81" s="70"/>
    </row>
    <row r="82" spans="1:15" s="88" customFormat="1" ht="17.399999999999999" hidden="1">
      <c r="A82" s="57">
        <v>1</v>
      </c>
      <c r="B82" s="231" t="s">
        <v>192</v>
      </c>
      <c r="C82" s="308"/>
      <c r="D82" s="308"/>
      <c r="E82" s="308"/>
      <c r="F82" s="221"/>
      <c r="G82" s="442"/>
      <c r="H82" s="424"/>
      <c r="I82" s="306" t="str">
        <f t="shared" si="2"/>
        <v/>
      </c>
      <c r="J82" s="306" t="str">
        <f t="shared" si="2"/>
        <v/>
      </c>
      <c r="K82" s="306" t="str">
        <f t="shared" si="2"/>
        <v/>
      </c>
      <c r="L82" s="80"/>
      <c r="M82" s="87"/>
      <c r="N82" s="87"/>
      <c r="O82" s="87"/>
    </row>
    <row r="83" spans="1:15" s="88" customFormat="1" ht="17.399999999999999" hidden="1">
      <c r="A83" s="57">
        <v>2</v>
      </c>
      <c r="B83" s="276"/>
      <c r="C83" s="308"/>
      <c r="D83" s="308"/>
      <c r="E83" s="308"/>
      <c r="F83" s="221"/>
      <c r="G83" s="442"/>
      <c r="H83" s="424"/>
      <c r="I83" s="306" t="str">
        <f t="shared" si="2"/>
        <v/>
      </c>
      <c r="J83" s="306" t="str">
        <f t="shared" si="2"/>
        <v/>
      </c>
      <c r="K83" s="306" t="str">
        <f t="shared" si="2"/>
        <v/>
      </c>
      <c r="L83" s="80"/>
      <c r="M83" s="87"/>
      <c r="N83" s="87"/>
      <c r="O83" s="87"/>
    </row>
    <row r="84" spans="1:15" s="90" customFormat="1" ht="36">
      <c r="A84" s="11" t="s">
        <v>37</v>
      </c>
      <c r="B84" s="12" t="s">
        <v>38</v>
      </c>
      <c r="C84" s="224">
        <f>C12+C13-C25</f>
        <v>3595.0833333333212</v>
      </c>
      <c r="D84" s="224">
        <f>D12+D13-D25</f>
        <v>3314.0583333333052</v>
      </c>
      <c r="E84" s="224">
        <f>E12+E13-E25</f>
        <v>2158.2333333333227</v>
      </c>
      <c r="F84" s="224">
        <f>F12+F13-F25</f>
        <v>5571.2999999999593</v>
      </c>
      <c r="G84" s="440"/>
      <c r="H84" s="426"/>
      <c r="I84" s="306">
        <f>IF((D84-C84)&lt;0, (0),"")</f>
        <v>0</v>
      </c>
      <c r="J84" s="306">
        <f t="shared" ref="J84" si="9">IF((E84-D84)&lt;0, (0),"")</f>
        <v>0</v>
      </c>
      <c r="K84" s="306" t="str">
        <f t="shared" ref="K84" si="10">IF((F84-E84)&lt;0, (0),"")</f>
        <v/>
      </c>
      <c r="L84" s="204"/>
      <c r="M84" s="89"/>
      <c r="N84" s="89"/>
      <c r="O84" s="89"/>
    </row>
    <row r="85" spans="1:15" s="71" customFormat="1" ht="17.399999999999999" customHeight="1">
      <c r="A85" s="77"/>
      <c r="B85" s="78"/>
      <c r="C85" s="78"/>
      <c r="D85" s="78"/>
      <c r="E85" s="78"/>
      <c r="H85" s="428"/>
      <c r="I85" s="307"/>
      <c r="J85" s="307"/>
      <c r="K85" s="307"/>
      <c r="L85" s="94"/>
      <c r="M85" s="70"/>
      <c r="N85" s="70"/>
      <c r="O85" s="70"/>
    </row>
    <row r="86" spans="1:15" s="7" customFormat="1" ht="21.75" hidden="1" customHeight="1">
      <c r="B86" s="451" t="s">
        <v>2</v>
      </c>
      <c r="C86" s="450"/>
      <c r="D86" s="450"/>
      <c r="E86" s="482" t="str">
        <f>+'Ekamut-caxs'!D68</f>
        <v>Ա․ Խաչատրյան</v>
      </c>
      <c r="F86" s="482"/>
      <c r="G86" s="415"/>
      <c r="H86" s="429"/>
      <c r="I86" s="307"/>
      <c r="J86" s="307"/>
      <c r="K86" s="307"/>
      <c r="L86" s="38"/>
      <c r="M86" s="6"/>
      <c r="N86" s="6"/>
      <c r="O86" s="6"/>
    </row>
    <row r="87" spans="1:15" s="3" customFormat="1" ht="13.5" hidden="1" customHeight="1">
      <c r="A87" s="7"/>
      <c r="B87" s="395" t="s">
        <v>4</v>
      </c>
      <c r="C87" s="7"/>
      <c r="D87" s="7"/>
      <c r="E87" s="480" t="s">
        <v>92</v>
      </c>
      <c r="F87" s="480"/>
      <c r="G87" s="422"/>
      <c r="I87" s="307"/>
      <c r="J87" s="307"/>
      <c r="K87" s="307"/>
      <c r="L87" s="81"/>
      <c r="M87" s="2"/>
      <c r="N87" s="2"/>
      <c r="O87" s="2"/>
    </row>
    <row r="88" spans="1:15" s="3" customFormat="1" ht="22.5" hidden="1" customHeight="1">
      <c r="B88" s="452" t="s">
        <v>6</v>
      </c>
      <c r="C88" s="15"/>
      <c r="D88" s="15"/>
      <c r="E88" s="482" t="str">
        <f>+'Ekamut-caxs'!D70</f>
        <v>Ա․ Դավթյան</v>
      </c>
      <c r="F88" s="482"/>
      <c r="G88" s="416"/>
      <c r="H88" s="75"/>
      <c r="I88" s="307"/>
      <c r="J88" s="307"/>
      <c r="K88" s="307"/>
      <c r="L88" s="81"/>
      <c r="M88" s="2"/>
      <c r="N88" s="2"/>
      <c r="O88" s="2"/>
    </row>
    <row r="89" spans="1:15" s="3" customFormat="1" ht="12" hidden="1" customHeight="1">
      <c r="B89" s="396"/>
      <c r="E89" s="480" t="s">
        <v>92</v>
      </c>
      <c r="F89" s="480"/>
      <c r="G89" s="422"/>
      <c r="I89" s="307"/>
      <c r="J89" s="307"/>
      <c r="K89" s="307"/>
      <c r="L89" s="81"/>
      <c r="M89" s="2"/>
      <c r="N89" s="2"/>
      <c r="O89" s="2"/>
    </row>
    <row r="90" spans="1:15" s="3" customFormat="1" hidden="1">
      <c r="B90" s="396"/>
      <c r="C90" s="8" t="s">
        <v>165</v>
      </c>
      <c r="D90" s="8"/>
      <c r="E90" s="8"/>
      <c r="F90" s="72"/>
      <c r="G90" s="72"/>
      <c r="H90" s="72"/>
      <c r="I90" s="307"/>
      <c r="J90" s="307"/>
      <c r="K90" s="307"/>
      <c r="L90" s="81"/>
      <c r="M90" s="2"/>
      <c r="N90" s="2"/>
      <c r="O90" s="2"/>
    </row>
    <row r="91" spans="1:15" s="381" customFormat="1" ht="99" customHeight="1">
      <c r="A91" s="531" t="s">
        <v>275</v>
      </c>
      <c r="B91" s="531"/>
      <c r="C91" s="382"/>
      <c r="E91" s="534"/>
      <c r="F91" s="535" t="s">
        <v>276</v>
      </c>
    </row>
    <row r="92" spans="1:15" s="72" customFormat="1" ht="18">
      <c r="B92" s="397"/>
      <c r="H92" s="98"/>
      <c r="I92" s="70"/>
      <c r="J92" s="70"/>
      <c r="K92" s="70"/>
      <c r="L92" s="81"/>
    </row>
    <row r="93" spans="1:15" s="72" customFormat="1" ht="18">
      <c r="B93" s="397"/>
      <c r="H93" s="98"/>
      <c r="I93" s="70"/>
      <c r="J93" s="70"/>
      <c r="K93" s="70"/>
      <c r="L93" s="81"/>
    </row>
    <row r="94" spans="1:15" s="72" customFormat="1" ht="17.399999999999999">
      <c r="B94" s="397"/>
      <c r="H94" s="98"/>
      <c r="I94" s="67"/>
      <c r="J94" s="67"/>
      <c r="K94" s="67"/>
      <c r="L94" s="81"/>
    </row>
    <row r="95" spans="1:15" s="72" customFormat="1" ht="17.399999999999999">
      <c r="B95" s="397"/>
      <c r="H95" s="98"/>
      <c r="I95" s="67"/>
      <c r="J95" s="67"/>
      <c r="K95" s="67"/>
      <c r="L95" s="81"/>
    </row>
    <row r="96" spans="1:15" s="72" customFormat="1" ht="17.399999999999999">
      <c r="B96" s="397"/>
      <c r="H96" s="98"/>
      <c r="I96" s="67"/>
      <c r="J96" s="67"/>
      <c r="K96" s="67"/>
      <c r="L96" s="81"/>
    </row>
    <row r="97" spans="2:12" s="72" customFormat="1" ht="17.399999999999999">
      <c r="B97" s="397"/>
      <c r="H97" s="98"/>
      <c r="I97" s="6"/>
      <c r="J97" s="6"/>
      <c r="K97" s="6"/>
      <c r="L97" s="81"/>
    </row>
    <row r="98" spans="2:12" s="72" customFormat="1">
      <c r="B98" s="397"/>
      <c r="H98" s="98"/>
      <c r="I98" s="2"/>
      <c r="J98" s="2"/>
      <c r="K98" s="2"/>
      <c r="L98" s="81"/>
    </row>
    <row r="99" spans="2:12" s="72" customFormat="1">
      <c r="B99" s="397"/>
      <c r="H99" s="98"/>
      <c r="I99" s="2"/>
      <c r="J99" s="2"/>
      <c r="K99" s="2"/>
      <c r="L99" s="81"/>
    </row>
    <row r="100" spans="2:12" s="72" customFormat="1">
      <c r="B100" s="397"/>
      <c r="H100" s="98"/>
      <c r="I100" s="2"/>
      <c r="J100" s="2"/>
      <c r="K100" s="2"/>
      <c r="L100" s="81"/>
    </row>
    <row r="101" spans="2:12" s="72" customFormat="1">
      <c r="B101" s="397"/>
      <c r="H101" s="98"/>
      <c r="I101" s="2"/>
      <c r="J101" s="2"/>
      <c r="K101" s="2"/>
      <c r="L101" s="81"/>
    </row>
    <row r="102" spans="2:12" s="72" customFormat="1">
      <c r="B102" s="397"/>
      <c r="H102" s="98"/>
      <c r="I102" s="2"/>
      <c r="J102" s="2"/>
      <c r="K102" s="2"/>
      <c r="L102" s="81"/>
    </row>
    <row r="103" spans="2:12" s="72" customFormat="1" ht="17.399999999999999">
      <c r="B103" s="397"/>
      <c r="H103" s="98"/>
      <c r="I103" s="6"/>
      <c r="J103" s="6"/>
      <c r="K103" s="213"/>
      <c r="L103" s="81"/>
    </row>
    <row r="104" spans="2:12" s="72" customFormat="1">
      <c r="B104" s="397"/>
      <c r="H104" s="98"/>
      <c r="L104" s="81"/>
    </row>
    <row r="105" spans="2:12" s="72" customFormat="1">
      <c r="B105" s="397"/>
      <c r="H105" s="98"/>
      <c r="L105" s="81"/>
    </row>
    <row r="106" spans="2:12" s="72" customFormat="1">
      <c r="B106" s="397"/>
      <c r="H106" s="98"/>
      <c r="L106" s="81"/>
    </row>
    <row r="107" spans="2:12" s="72" customFormat="1">
      <c r="B107" s="397"/>
      <c r="H107" s="98"/>
      <c r="L107" s="81"/>
    </row>
    <row r="108" spans="2:12" s="72" customFormat="1">
      <c r="B108" s="397"/>
      <c r="H108" s="98"/>
      <c r="L108" s="81"/>
    </row>
    <row r="109" spans="2:12" s="72" customFormat="1">
      <c r="B109" s="397"/>
      <c r="H109" s="98"/>
      <c r="L109" s="81"/>
    </row>
    <row r="110" spans="2:12" s="72" customFormat="1">
      <c r="B110" s="397"/>
      <c r="H110" s="98"/>
      <c r="L110" s="81"/>
    </row>
    <row r="111" spans="2:12" s="72" customFormat="1">
      <c r="B111" s="397"/>
      <c r="H111" s="98"/>
      <c r="L111" s="81"/>
    </row>
    <row r="112" spans="2:12" s="72" customFormat="1">
      <c r="B112" s="397"/>
      <c r="H112" s="98"/>
      <c r="L112" s="81"/>
    </row>
    <row r="113" spans="2:12" s="72" customFormat="1">
      <c r="B113" s="397"/>
      <c r="H113" s="98"/>
      <c r="L113" s="81"/>
    </row>
  </sheetData>
  <sheetProtection formatCells="0" formatColumns="0" formatRows="0" insertColumns="0" insertRows="0" insertHyperlinks="0" deleteColumns="0" deleteRows="0" sort="0" autoFilter="0" pivotTables="0"/>
  <mergeCells count="14">
    <mergeCell ref="A91:B91"/>
    <mergeCell ref="H23:H24"/>
    <mergeCell ref="E86:F86"/>
    <mergeCell ref="E88:F88"/>
    <mergeCell ref="E87:F87"/>
    <mergeCell ref="A6:F6"/>
    <mergeCell ref="A8:F8"/>
    <mergeCell ref="A7:F7"/>
    <mergeCell ref="H67:H68"/>
    <mergeCell ref="F2:G2"/>
    <mergeCell ref="E3:G3"/>
    <mergeCell ref="E4:G4"/>
    <mergeCell ref="E5:G5"/>
    <mergeCell ref="E89:F89"/>
  </mergeCells>
  <pageMargins left="0.15748031496062992" right="0.19685039370078741" top="0.23622047244094491" bottom="0.23622047244094491" header="0.15748031496062992" footer="0.19685039370078741"/>
  <pageSetup paperSize="9" scale="72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view="pageBreakPreview" topLeftCell="A23" zoomScaleSheetLayoutView="100" workbookViewId="0">
      <selection activeCell="C17" sqref="C17:C19"/>
    </sheetView>
  </sheetViews>
  <sheetFormatPr defaultColWidth="9.109375" defaultRowHeight="15"/>
  <cols>
    <col min="1" max="1" width="4.88671875" style="22" customWidth="1"/>
    <col min="2" max="2" width="54.44140625" style="401" customWidth="1"/>
    <col min="3" max="3" width="15.44140625" style="18" customWidth="1"/>
    <col min="4" max="4" width="15" style="18" customWidth="1"/>
    <col min="5" max="5" width="12.109375" style="18" customWidth="1"/>
    <col min="6" max="6" width="47.44140625" style="18" customWidth="1"/>
    <col min="7" max="7" width="9.6640625" style="17" customWidth="1"/>
    <col min="8" max="8" width="15.33203125" style="17" customWidth="1"/>
    <col min="9" max="18" width="9.109375" style="17"/>
    <col min="19" max="16384" width="9.109375" style="18"/>
  </cols>
  <sheetData>
    <row r="1" spans="1:18" ht="16.5" customHeight="1">
      <c r="A1" s="485" t="s">
        <v>53</v>
      </c>
      <c r="B1" s="485"/>
      <c r="C1" s="485"/>
      <c r="D1" s="485"/>
      <c r="E1" s="485"/>
      <c r="F1" s="485"/>
    </row>
    <row r="2" spans="1:18" s="20" customFormat="1" ht="20.399999999999999">
      <c r="A2" s="473" t="str">
        <f>+'Ekamut-caxs'!A7:D7</f>
        <v xml:space="preserve">«Երևանի Ալ․ Աճեմյանի անվան երաժշտական դպրոց» ՀՈԱԿ-ի </v>
      </c>
      <c r="B2" s="473"/>
      <c r="C2" s="473"/>
      <c r="D2" s="473"/>
      <c r="E2" s="473"/>
      <c r="F2" s="473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488" t="s">
        <v>222</v>
      </c>
      <c r="B3" s="488"/>
      <c r="C3" s="488"/>
      <c r="D3" s="488"/>
      <c r="E3" s="488"/>
      <c r="F3" s="488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385" t="s">
        <v>3</v>
      </c>
      <c r="B5" s="61" t="s">
        <v>30</v>
      </c>
      <c r="C5" s="201" t="s">
        <v>196</v>
      </c>
      <c r="D5" s="201" t="s">
        <v>197</v>
      </c>
      <c r="E5" s="61" t="s">
        <v>50</v>
      </c>
      <c r="F5" s="275" t="s">
        <v>198</v>
      </c>
      <c r="G5" s="420"/>
      <c r="H5" s="419" t="s">
        <v>244</v>
      </c>
    </row>
    <row r="6" spans="1:18" s="20" customFormat="1" ht="18">
      <c r="A6" s="59" t="s">
        <v>7</v>
      </c>
      <c r="B6" s="60" t="s">
        <v>122</v>
      </c>
      <c r="C6" s="238">
        <f>SUM(C7:C14,C17:C19)</f>
        <v>138816.19999999998</v>
      </c>
      <c r="D6" s="238">
        <f>SUM(D7:D14,D17:D19)</f>
        <v>161804.09999999998</v>
      </c>
      <c r="E6" s="238">
        <f t="shared" ref="E6:E61" si="0">D6-C6</f>
        <v>22987.899999999994</v>
      </c>
      <c r="F6" s="280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399999999999999">
      <c r="A7" s="57">
        <v>1</v>
      </c>
      <c r="B7" s="231" t="str">
        <f>+'Ekamut-caxs'!B11</f>
        <v>Սուբսիդիայից</v>
      </c>
      <c r="C7" s="228">
        <v>128665</v>
      </c>
      <c r="D7" s="229">
        <f>+'Ekamut-caxs'!D11</f>
        <v>151235.5</v>
      </c>
      <c r="E7" s="229">
        <f t="shared" si="0"/>
        <v>22570.5</v>
      </c>
      <c r="F7" s="228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4.799999999999997">
      <c r="A8" s="57">
        <f>+A7+1</f>
        <v>2</v>
      </c>
      <c r="B8" s="231" t="str">
        <f>+'Ekamut-caxs'!B12</f>
        <v>Սուբսիդիա՝ ազգային, լարային և փողային նվագարանների ուսուցման գծով</v>
      </c>
      <c r="C8" s="228">
        <v>1089.4000000000001</v>
      </c>
      <c r="D8" s="229">
        <f>+'Ekamut-caxs'!D12</f>
        <v>1307.3</v>
      </c>
      <c r="E8" s="229">
        <f>D8-C8</f>
        <v>217.89999999999986</v>
      </c>
      <c r="F8" s="228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399999999999999">
      <c r="A9" s="57">
        <f t="shared" ref="A9:A13" si="1">+A8+1</f>
        <v>3</v>
      </c>
      <c r="B9" s="231" t="str">
        <f>+'Ekamut-caxs'!B13</f>
        <v xml:space="preserve">Վճարովի ծառայություններից </v>
      </c>
      <c r="C9" s="228">
        <v>5776.9</v>
      </c>
      <c r="D9" s="229">
        <f>+'Ekamut-caxs'!D13</f>
        <v>6000</v>
      </c>
      <c r="E9" s="229">
        <f>D9-C9</f>
        <v>223.10000000000036</v>
      </c>
      <c r="F9" s="228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399999999999999" hidden="1">
      <c r="A10" s="57">
        <f t="shared" si="1"/>
        <v>4</v>
      </c>
      <c r="B10" s="231" t="str">
        <f>+'Ekamut-caxs'!B14</f>
        <v>Սպասարկման և կոմունալ համավճարներից</v>
      </c>
      <c r="C10" s="228"/>
      <c r="D10" s="229">
        <f>+'Ekamut-caxs'!D14</f>
        <v>0</v>
      </c>
      <c r="E10" s="229">
        <f t="shared" si="0"/>
        <v>0</v>
      </c>
      <c r="F10" s="228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399999999999999" hidden="1">
      <c r="A11" s="57">
        <f t="shared" si="1"/>
        <v>5</v>
      </c>
      <c r="B11" s="231" t="str">
        <f>+'Ekamut-caxs'!B15</f>
        <v>Միջոցառումների կազմակերպումից</v>
      </c>
      <c r="C11" s="228"/>
      <c r="D11" s="229">
        <f>+'Ekamut-caxs'!D15</f>
        <v>0</v>
      </c>
      <c r="E11" s="229">
        <f t="shared" si="0"/>
        <v>0</v>
      </c>
      <c r="F11" s="228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399999999999999" hidden="1">
      <c r="A12" s="57">
        <f t="shared" si="1"/>
        <v>6</v>
      </c>
      <c r="B12" s="231" t="str">
        <f>+'Ekamut-caxs'!B16</f>
        <v>Ֆինանսական օգնությունից</v>
      </c>
      <c r="C12" s="228"/>
      <c r="D12" s="229">
        <f>+'Ekamut-caxs'!D16</f>
        <v>0</v>
      </c>
      <c r="E12" s="229">
        <f t="shared" si="0"/>
        <v>0</v>
      </c>
      <c r="F12" s="228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399999999999999" hidden="1">
      <c r="A13" s="57">
        <f t="shared" si="1"/>
        <v>7</v>
      </c>
      <c r="B13" s="231" t="str">
        <f>+'Ekamut-caxs'!B17</f>
        <v>Չփոխանակվող գործարքներից (դրամաշնորհից)</v>
      </c>
      <c r="C13" s="228"/>
      <c r="D13" s="229">
        <f>+'Ekamut-caxs'!D17</f>
        <v>0</v>
      </c>
      <c r="E13" s="229">
        <f t="shared" si="0"/>
        <v>0</v>
      </c>
      <c r="F13" s="228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17.399999999999999">
      <c r="A14" s="57">
        <v>4</v>
      </c>
      <c r="B14" s="231" t="str">
        <f>+'Ekamut-caxs'!B18</f>
        <v xml:space="preserve">Պայմանով ստացված ակտիվներից, այդ թվում՝  </v>
      </c>
      <c r="C14" s="228">
        <f>SUM(C15:C16)</f>
        <v>3131.3</v>
      </c>
      <c r="D14" s="229">
        <f>SUM(D15:D16)</f>
        <v>3131.3</v>
      </c>
      <c r="E14" s="229">
        <f t="shared" si="0"/>
        <v>0</v>
      </c>
      <c r="F14" s="228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ht="18.75" customHeight="1">
      <c r="A15" s="25">
        <v>4.0999999999999996</v>
      </c>
      <c r="B15" s="390" t="str">
        <f>+'Ekamut-caxs'!B19</f>
        <v xml:space="preserve">ոչ ընթացիկ </v>
      </c>
      <c r="C15" s="464">
        <v>3131.3</v>
      </c>
      <c r="D15" s="207">
        <f>+'Ekamut-caxs'!D19</f>
        <v>3131.3</v>
      </c>
      <c r="E15" s="207">
        <f t="shared" si="0"/>
        <v>0</v>
      </c>
      <c r="F15" s="208"/>
    </row>
    <row r="16" spans="1:18" ht="18.75" hidden="1" customHeight="1">
      <c r="A16" s="25">
        <v>4.2</v>
      </c>
      <c r="B16" s="390" t="str">
        <f>+'Ekamut-caxs'!B20</f>
        <v xml:space="preserve">ընթացիկ </v>
      </c>
      <c r="C16" s="464"/>
      <c r="D16" s="207">
        <f>+'Ekamut-caxs'!D20</f>
        <v>0</v>
      </c>
      <c r="E16" s="207">
        <f t="shared" si="0"/>
        <v>0</v>
      </c>
      <c r="F16" s="208"/>
    </row>
    <row r="17" spans="1:18" s="55" customFormat="1" ht="18.75" customHeight="1">
      <c r="A17" s="57">
        <f>+A14+1</f>
        <v>5</v>
      </c>
      <c r="B17" s="282" t="str">
        <f>+'Ekamut-caxs'!B21</f>
        <v>Բանկի տոկոսից</v>
      </c>
      <c r="C17" s="465">
        <v>43.2</v>
      </c>
      <c r="D17" s="229">
        <f>+'Ekamut-caxs'!D21</f>
        <v>50</v>
      </c>
      <c r="E17" s="229">
        <f t="shared" si="0"/>
        <v>6.7999999999999972</v>
      </c>
      <c r="F17" s="228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</row>
    <row r="18" spans="1:18" s="54" customFormat="1" ht="18.75" customHeight="1">
      <c r="A18" s="58">
        <f>+A17+1</f>
        <v>6</v>
      </c>
      <c r="B18" s="391" t="s">
        <v>255</v>
      </c>
      <c r="C18" s="465">
        <v>110.4</v>
      </c>
      <c r="D18" s="228">
        <f>+'Ekamut-caxs'!D22</f>
        <v>80</v>
      </c>
      <c r="E18" s="228">
        <f>D18-C18</f>
        <v>-30.400000000000006</v>
      </c>
      <c r="F18" s="228"/>
    </row>
    <row r="19" spans="1:18" s="54" customFormat="1" ht="18.75" hidden="1" customHeight="1">
      <c r="A19" s="58">
        <f>+A18+1</f>
        <v>7</v>
      </c>
      <c r="B19" s="391">
        <f>+'Ekamut-caxs'!B23</f>
        <v>0</v>
      </c>
      <c r="C19" s="465"/>
      <c r="D19" s="228">
        <f>+'Ekamut-caxs'!D23</f>
        <v>0</v>
      </c>
      <c r="E19" s="228">
        <f>D19-C19</f>
        <v>0</v>
      </c>
      <c r="F19" s="228"/>
      <c r="G19" s="54" t="str">
        <f>+'Ekamut-caxs'!F23</f>
        <v>նոր տողեր ավելացնել 10 և 11 տողերի միջև</v>
      </c>
    </row>
    <row r="20" spans="1:18" s="20" customFormat="1" ht="29.25" customHeight="1">
      <c r="A20" s="59" t="s">
        <v>11</v>
      </c>
      <c r="B20" s="56" t="s">
        <v>123</v>
      </c>
      <c r="C20" s="239">
        <f>SUM(C21,C24:C29,C33:C57,C59:C60)</f>
        <v>138816.19999999998</v>
      </c>
      <c r="D20" s="239">
        <f>SUM(D21,D24:D29,D33:D57,D59:D60)</f>
        <v>161804.1</v>
      </c>
      <c r="E20" s="238">
        <f t="shared" si="0"/>
        <v>22987.900000000023</v>
      </c>
      <c r="F20" s="280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 s="55" customFormat="1" ht="21" customHeight="1">
      <c r="A21" s="57">
        <v>1</v>
      </c>
      <c r="B21" s="276" t="str">
        <f>+'Ekamut-caxs'!B27</f>
        <v>Աշխատավարձի գծով, որից՝</v>
      </c>
      <c r="C21" s="466">
        <v>131214</v>
      </c>
      <c r="D21" s="232">
        <f>+'Ekamut-caxs'!D27</f>
        <v>150128.9</v>
      </c>
      <c r="E21" s="229">
        <f t="shared" si="0"/>
        <v>18914.899999999994</v>
      </c>
      <c r="F21" s="228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</row>
    <row r="22" spans="1:18" s="140" customFormat="1" ht="21" customHeight="1">
      <c r="A22" s="26">
        <v>1.1000000000000001</v>
      </c>
      <c r="B22" s="146" t="str">
        <f>+'Ekamut-caxs'!B28</f>
        <v>վճարովի ծառայության գծով</v>
      </c>
      <c r="C22" s="467">
        <v>4882.8999999999996</v>
      </c>
      <c r="D22" s="233">
        <f>+'Ekamut-caxs'!D28</f>
        <v>4947</v>
      </c>
      <c r="E22" s="207">
        <f>D22-C22</f>
        <v>64.100000000000364</v>
      </c>
      <c r="F22" s="208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</row>
    <row r="23" spans="1:18" s="140" customFormat="1" ht="21" customHeight="1">
      <c r="A23" s="26">
        <v>1.2</v>
      </c>
      <c r="B23" s="404" t="s">
        <v>254</v>
      </c>
      <c r="C23" s="467">
        <v>9900</v>
      </c>
      <c r="D23" s="233">
        <f>+'Ekamut-caxs'!D29</f>
        <v>10000</v>
      </c>
      <c r="E23" s="207">
        <f>D23-C23</f>
        <v>100</v>
      </c>
      <c r="F23" s="208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</row>
    <row r="24" spans="1:18" s="55" customFormat="1" ht="21" customHeight="1">
      <c r="A24" s="57">
        <f>+A21+1</f>
        <v>2</v>
      </c>
      <c r="B24" s="231" t="str">
        <f>+'Ekamut-caxs'!B30</f>
        <v>Ջեռուցման գծով</v>
      </c>
      <c r="C24" s="466">
        <v>1531.8</v>
      </c>
      <c r="D24" s="232">
        <f>+'Ekamut-caxs'!D30</f>
        <v>1562.5</v>
      </c>
      <c r="E24" s="229">
        <f t="shared" si="0"/>
        <v>30.700000000000045</v>
      </c>
      <c r="F24" s="228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</row>
    <row r="25" spans="1:18" s="55" customFormat="1" ht="21" customHeight="1">
      <c r="A25" s="57">
        <f>+A24+1</f>
        <v>3</v>
      </c>
      <c r="B25" s="231" t="str">
        <f>+'Ekamut-caxs'!B31</f>
        <v>Էլեկտրաէներգիայի գծով</v>
      </c>
      <c r="C25" s="466">
        <v>412.1</v>
      </c>
      <c r="D25" s="232">
        <f>+'Ekamut-caxs'!D31</f>
        <v>431.2</v>
      </c>
      <c r="E25" s="229">
        <f t="shared" si="0"/>
        <v>19.099999999999966</v>
      </c>
      <c r="F25" s="228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</row>
    <row r="26" spans="1:18" s="55" customFormat="1" ht="21" customHeight="1">
      <c r="A26" s="57">
        <f t="shared" ref="A26:A29" si="2">+A25+1</f>
        <v>4</v>
      </c>
      <c r="B26" s="231" t="str">
        <f>+'Ekamut-caxs'!B32</f>
        <v>Ջրմուղ-կոյուղու գծով</v>
      </c>
      <c r="C26" s="466">
        <v>49.4</v>
      </c>
      <c r="D26" s="232">
        <f>+'Ekamut-caxs'!D32</f>
        <v>49.5</v>
      </c>
      <c r="E26" s="229">
        <f t="shared" si="0"/>
        <v>0.10000000000000142</v>
      </c>
      <c r="F26" s="228"/>
      <c r="G26" s="153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s="55" customFormat="1" ht="21" customHeight="1">
      <c r="A27" s="57">
        <f t="shared" si="2"/>
        <v>5</v>
      </c>
      <c r="B27" s="231" t="str">
        <f>+'Ekamut-caxs'!B33</f>
        <v>Աղբահանության գծով</v>
      </c>
      <c r="C27" s="466">
        <v>60</v>
      </c>
      <c r="D27" s="232">
        <f>+'Ekamut-caxs'!D33</f>
        <v>51</v>
      </c>
      <c r="E27" s="229">
        <f t="shared" si="0"/>
        <v>-9</v>
      </c>
      <c r="F27" s="228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customHeight="1">
      <c r="A28" s="57">
        <f t="shared" si="2"/>
        <v>6</v>
      </c>
      <c r="B28" s="231" t="str">
        <f>+'Ekamut-caxs'!B34</f>
        <v>Ախտաբանության գծով</v>
      </c>
      <c r="C28" s="230"/>
      <c r="D28" s="232">
        <f>+'Ekamut-caxs'!D34</f>
        <v>0</v>
      </c>
      <c r="E28" s="229">
        <f t="shared" si="0"/>
        <v>0</v>
      </c>
      <c r="F28" s="228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customHeight="1">
      <c r="A29" s="57">
        <f t="shared" si="2"/>
        <v>7</v>
      </c>
      <c r="B29" s="231" t="str">
        <f>+'Ekamut-caxs'!B35</f>
        <v>Կապի գծով, այդ թվում`</v>
      </c>
      <c r="C29" s="232">
        <f>SUM(C30:C32)</f>
        <v>195</v>
      </c>
      <c r="D29" s="232">
        <f>SUM(D30:D32)</f>
        <v>217</v>
      </c>
      <c r="E29" s="229">
        <f t="shared" si="0"/>
        <v>22</v>
      </c>
      <c r="F29" s="228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ht="21" customHeight="1">
      <c r="A30" s="25">
        <v>7.1</v>
      </c>
      <c r="B30" s="390" t="str">
        <f>+'Ekamut-caxs'!B36</f>
        <v>բաժանորդային վճար</v>
      </c>
      <c r="C30" s="467">
        <v>138</v>
      </c>
      <c r="D30" s="233">
        <f>+'Ekamut-caxs'!D36</f>
        <v>0</v>
      </c>
      <c r="E30" s="207">
        <f t="shared" si="0"/>
        <v>-138</v>
      </c>
      <c r="F30" s="208"/>
    </row>
    <row r="31" spans="1:18" ht="21" customHeight="1">
      <c r="A31" s="25">
        <v>7.2</v>
      </c>
      <c r="B31" s="390" t="str">
        <f>+'Ekamut-caxs'!B37</f>
        <v>րոպեավճար</v>
      </c>
      <c r="C31" s="467"/>
      <c r="D31" s="233">
        <f>+'Ekamut-caxs'!D37</f>
        <v>85</v>
      </c>
      <c r="E31" s="207">
        <f t="shared" si="0"/>
        <v>85</v>
      </c>
      <c r="F31" s="208"/>
    </row>
    <row r="32" spans="1:18" ht="21" customHeight="1">
      <c r="A32" s="25">
        <v>7.3</v>
      </c>
      <c r="B32" s="390" t="str">
        <f>+'Ekamut-caxs'!B38</f>
        <v>ինտերնետ կապ</v>
      </c>
      <c r="C32" s="467">
        <v>57</v>
      </c>
      <c r="D32" s="233">
        <f>+'Ekamut-caxs'!D38</f>
        <v>132</v>
      </c>
      <c r="E32" s="207">
        <f t="shared" si="0"/>
        <v>75</v>
      </c>
      <c r="F32" s="208"/>
    </row>
    <row r="33" spans="1:18" s="55" customFormat="1" ht="21" customHeight="1">
      <c r="A33" s="57">
        <f>+A29+1</f>
        <v>8</v>
      </c>
      <c r="B33" s="231" t="str">
        <f>+'Ekamut-caxs'!B39</f>
        <v>Բանկային ծառայության գծով</v>
      </c>
      <c r="C33" s="466">
        <v>0</v>
      </c>
      <c r="D33" s="232">
        <f>+'Ekamut-caxs'!D39</f>
        <v>10</v>
      </c>
      <c r="E33" s="229">
        <f t="shared" si="0"/>
        <v>10</v>
      </c>
      <c r="F33" s="228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</row>
    <row r="34" spans="1:18" s="55" customFormat="1" ht="21" customHeight="1">
      <c r="A34" s="57">
        <f>+A33+1</f>
        <v>9</v>
      </c>
      <c r="B34" s="231" t="str">
        <f>+'Ekamut-caxs'!B40</f>
        <v>Տնտեսական ապրանքների գծով</v>
      </c>
      <c r="C34" s="466">
        <v>127.5</v>
      </c>
      <c r="D34" s="232">
        <f>+'Ekamut-caxs'!D40</f>
        <v>300</v>
      </c>
      <c r="E34" s="229">
        <f t="shared" si="0"/>
        <v>172.5</v>
      </c>
      <c r="F34" s="228"/>
      <c r="G34" s="6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</row>
    <row r="35" spans="1:18" s="55" customFormat="1" ht="21" customHeight="1">
      <c r="A35" s="57">
        <f t="shared" ref="A35:A56" si="3">+A34+1</f>
        <v>10</v>
      </c>
      <c r="B35" s="231" t="str">
        <f>+'Ekamut-caxs'!B41</f>
        <v>Գրասենյակային ապրանքների գծով</v>
      </c>
      <c r="C35" s="466">
        <v>287.10000000000002</v>
      </c>
      <c r="D35" s="232">
        <f>+'Ekamut-caxs'!D41</f>
        <v>300</v>
      </c>
      <c r="E35" s="229">
        <f t="shared" si="0"/>
        <v>12.899999999999977</v>
      </c>
      <c r="F35" s="228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1:18" s="55" customFormat="1" ht="21.75" customHeight="1">
      <c r="A36" s="57">
        <f t="shared" si="3"/>
        <v>11</v>
      </c>
      <c r="B36" s="231" t="str">
        <f>+'Ekamut-caxs'!B42</f>
        <v>Փոքրարժեք կամ արագամաշ առարկաների գծով</v>
      </c>
      <c r="C36" s="466">
        <v>224.3</v>
      </c>
      <c r="D36" s="232">
        <f>+'Ekamut-caxs'!D42</f>
        <v>450</v>
      </c>
      <c r="E36" s="229">
        <f t="shared" si="0"/>
        <v>225.7</v>
      </c>
      <c r="F36" s="228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f t="shared" si="3"/>
        <v>12</v>
      </c>
      <c r="B37" s="231" t="str">
        <f>+'Ekamut-caxs'!B43</f>
        <v>Ուսումնական նյութերի գծով</v>
      </c>
      <c r="C37" s="466">
        <v>96</v>
      </c>
      <c r="D37" s="232">
        <f>+'Ekamut-caxs'!D43</f>
        <v>100</v>
      </c>
      <c r="E37" s="229">
        <f t="shared" si="0"/>
        <v>4</v>
      </c>
      <c r="F37" s="228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" customHeight="1">
      <c r="A38" s="57">
        <f t="shared" si="3"/>
        <v>13</v>
      </c>
      <c r="B38" s="231" t="str">
        <f>+'Ekamut-caxs'!B44</f>
        <v>Դեղորայքի գծով</v>
      </c>
      <c r="C38" s="230"/>
      <c r="D38" s="232">
        <f>+'Ekamut-caxs'!D44</f>
        <v>5</v>
      </c>
      <c r="E38" s="229">
        <f>D38-C38</f>
        <v>5</v>
      </c>
      <c r="F38" s="228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0.25" hidden="1" customHeight="1">
      <c r="A39" s="57">
        <f t="shared" si="3"/>
        <v>14</v>
      </c>
      <c r="B39" s="231" t="str">
        <f>+'Ekamut-caxs'!B45</f>
        <v>Բուժ.ծառայության գծով</v>
      </c>
      <c r="C39" s="230"/>
      <c r="D39" s="232">
        <f>+'Ekamut-caxs'!D45</f>
        <v>0</v>
      </c>
      <c r="E39" s="229">
        <f t="shared" si="0"/>
        <v>0</v>
      </c>
      <c r="F39" s="228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customHeight="1">
      <c r="A40" s="57">
        <f t="shared" si="3"/>
        <v>15</v>
      </c>
      <c r="B40" s="231" t="str">
        <f>+'Ekamut-caxs'!B46</f>
        <v>Ընթացիկ վերանորոգման գծով</v>
      </c>
      <c r="C40" s="228"/>
      <c r="D40" s="232">
        <f>+'Ekamut-caxs'!D46</f>
        <v>990</v>
      </c>
      <c r="E40" s="229">
        <f t="shared" si="0"/>
        <v>990</v>
      </c>
      <c r="F40" s="228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customHeight="1">
      <c r="A41" s="57">
        <f t="shared" si="3"/>
        <v>16</v>
      </c>
      <c r="B41" s="231" t="str">
        <f>+'Ekamut-caxs'!B47</f>
        <v>Ջեռուցման համակարգի սպասարկման գծով</v>
      </c>
      <c r="C41" s="466">
        <f>103.6+13.1</f>
        <v>116.69999999999999</v>
      </c>
      <c r="D41" s="232">
        <f>+'Ekamut-caxs'!D47</f>
        <v>120</v>
      </c>
      <c r="E41" s="229">
        <f>D41-C41</f>
        <v>3.3000000000000114</v>
      </c>
      <c r="F41" s="228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1" hidden="1" customHeight="1">
      <c r="A42" s="57">
        <f t="shared" si="3"/>
        <v>17</v>
      </c>
      <c r="B42" s="231" t="str">
        <f>+'Ekamut-caxs'!B48</f>
        <v>Կաթսայատան սպասարկման գծով</v>
      </c>
      <c r="C42" s="228"/>
      <c r="D42" s="232">
        <f>+'Ekamut-caxs'!D48</f>
        <v>0</v>
      </c>
      <c r="E42" s="229">
        <f>D42-C42</f>
        <v>0</v>
      </c>
      <c r="F42" s="228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hidden="1" customHeight="1">
      <c r="A43" s="57">
        <f t="shared" si="3"/>
        <v>18</v>
      </c>
      <c r="B43" s="231" t="str">
        <f>+'Ekamut-caxs'!B49</f>
        <v>Սպասարկման և կոմունալ համավճարների գծով</v>
      </c>
      <c r="C43" s="228"/>
      <c r="D43" s="232">
        <f>+'Ekamut-caxs'!D49</f>
        <v>0</v>
      </c>
      <c r="E43" s="229">
        <f>D43-C43</f>
        <v>0</v>
      </c>
      <c r="F43" s="228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customHeight="1">
      <c r="A44" s="57">
        <f t="shared" si="3"/>
        <v>19</v>
      </c>
      <c r="B44" s="231" t="str">
        <f>+'Ekamut-caxs'!B50</f>
        <v>Գնումների համակարգողի ծառայության գծով</v>
      </c>
      <c r="C44" s="230"/>
      <c r="D44" s="232">
        <f>+'Ekamut-caxs'!D50</f>
        <v>105</v>
      </c>
      <c r="E44" s="229">
        <f t="shared" si="0"/>
        <v>105</v>
      </c>
      <c r="F44" s="228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35.25" customHeight="1">
      <c r="A45" s="57">
        <f t="shared" si="3"/>
        <v>20</v>
      </c>
      <c r="B45" s="231" t="str">
        <f>+'Ekamut-caxs'!B51</f>
        <v>Համակարգիչների տեխնիկական սպասարկման գծով</v>
      </c>
      <c r="C45" s="466">
        <v>32</v>
      </c>
      <c r="D45" s="232">
        <f>+'Ekamut-caxs'!D51</f>
        <v>20</v>
      </c>
      <c r="E45" s="229">
        <f t="shared" si="0"/>
        <v>-12</v>
      </c>
      <c r="F45" s="228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39" customHeight="1">
      <c r="A46" s="57">
        <f t="shared" si="3"/>
        <v>21</v>
      </c>
      <c r="B46" s="231" t="str">
        <f>+'Ekamut-caxs'!B52</f>
        <v>Համակարգչային ծրագրի և կայքի սպասարկման գծով</v>
      </c>
      <c r="C46" s="466">
        <v>95</v>
      </c>
      <c r="D46" s="232">
        <f>+'Ekamut-caxs'!D52</f>
        <v>105</v>
      </c>
      <c r="E46" s="229">
        <f t="shared" si="0"/>
        <v>10</v>
      </c>
      <c r="F46" s="228"/>
      <c r="G46" s="6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3.25" customHeight="1">
      <c r="A47" s="57">
        <f t="shared" si="3"/>
        <v>22</v>
      </c>
      <c r="B47" s="231" t="str">
        <f>+'Ekamut-caxs'!B53</f>
        <v>էլ․ստորագրության գծով</v>
      </c>
      <c r="C47" s="466">
        <v>3</v>
      </c>
      <c r="D47" s="232">
        <f>+'Ekamut-caxs'!D53</f>
        <v>3</v>
      </c>
      <c r="E47" s="229">
        <f t="shared" ref="E47:E60" si="4">D47-C47</f>
        <v>0</v>
      </c>
      <c r="F47" s="228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21" hidden="1" customHeight="1">
      <c r="A48" s="57">
        <f t="shared" si="3"/>
        <v>23</v>
      </c>
      <c r="B48" s="231" t="str">
        <f>+'Ekamut-caxs'!B54</f>
        <v>Հայտարարության գծով</v>
      </c>
      <c r="C48" s="228"/>
      <c r="D48" s="232">
        <f>+'Ekamut-caxs'!D54</f>
        <v>0</v>
      </c>
      <c r="E48" s="229">
        <f t="shared" si="4"/>
        <v>0</v>
      </c>
      <c r="F48" s="228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21" hidden="1" customHeight="1">
      <c r="A49" s="57">
        <f t="shared" si="3"/>
        <v>24</v>
      </c>
      <c r="B49" s="231" t="str">
        <f>+'Ekamut-caxs'!B55</f>
        <v>Բաժանորդագրության գծով</v>
      </c>
      <c r="C49" s="228"/>
      <c r="D49" s="232">
        <f>+'Ekamut-caxs'!D55</f>
        <v>0</v>
      </c>
      <c r="E49" s="229">
        <f t="shared" si="4"/>
        <v>0</v>
      </c>
      <c r="F49" s="228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0.25" hidden="1" customHeight="1">
      <c r="A50" s="57">
        <f t="shared" si="3"/>
        <v>25</v>
      </c>
      <c r="B50" s="231" t="str">
        <f>+'Ekamut-caxs'!B56</f>
        <v>Վերապատրաստման գծով</v>
      </c>
      <c r="C50" s="228"/>
      <c r="D50" s="232">
        <f>+'Ekamut-caxs'!D56</f>
        <v>0</v>
      </c>
      <c r="E50" s="229">
        <f t="shared" si="4"/>
        <v>0</v>
      </c>
      <c r="F50" s="228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0.25" customHeight="1">
      <c r="A51" s="57">
        <f t="shared" si="3"/>
        <v>26</v>
      </c>
      <c r="B51" s="231" t="str">
        <f>+'Ekamut-caxs'!B57</f>
        <v>Միջոցառումների գծով</v>
      </c>
      <c r="C51" s="466">
        <v>65</v>
      </c>
      <c r="D51" s="232">
        <f>+'Ekamut-caxs'!D57</f>
        <v>150</v>
      </c>
      <c r="E51" s="229">
        <f>D51-C51</f>
        <v>85</v>
      </c>
      <c r="F51" s="228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0.25" customHeight="1">
      <c r="A52" s="57"/>
      <c r="B52" s="276" t="s">
        <v>256</v>
      </c>
      <c r="C52" s="466">
        <v>80</v>
      </c>
      <c r="D52" s="232"/>
      <c r="E52" s="229">
        <f t="shared" ref="E52:E53" si="5">D52-C52</f>
        <v>-80</v>
      </c>
      <c r="F52" s="228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1" customHeight="1">
      <c r="A53" s="57">
        <f>+A51+1</f>
        <v>27</v>
      </c>
      <c r="B53" s="231" t="str">
        <f>+'Ekamut-caxs'!B58</f>
        <v>Դահլիճի վարձակալության գծով</v>
      </c>
      <c r="C53" s="466">
        <v>300</v>
      </c>
      <c r="D53" s="232">
        <f>+'Ekamut-caxs'!D58</f>
        <v>300</v>
      </c>
      <c r="E53" s="229">
        <f t="shared" si="5"/>
        <v>0</v>
      </c>
      <c r="F53" s="228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1" customHeight="1">
      <c r="A54" s="57">
        <f t="shared" si="3"/>
        <v>28</v>
      </c>
      <c r="B54" s="231" t="str">
        <f>+'Ekamut-caxs'!B59</f>
        <v>Դուրսգրվող գույքի վերագնահատման գծով</v>
      </c>
      <c r="C54" s="228"/>
      <c r="D54" s="232">
        <f>+'Ekamut-caxs'!D59</f>
        <v>300</v>
      </c>
      <c r="E54" s="229">
        <f t="shared" si="4"/>
        <v>300</v>
      </c>
      <c r="F54" s="228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4" customFormat="1" ht="21" customHeight="1">
      <c r="A55" s="57">
        <f t="shared" si="3"/>
        <v>29</v>
      </c>
      <c r="B55" s="276">
        <f>+'Ekamut-caxs'!B60</f>
        <v>0</v>
      </c>
      <c r="C55" s="228"/>
      <c r="D55" s="230">
        <f>+'Ekamut-caxs'!D60</f>
        <v>0</v>
      </c>
      <c r="E55" s="228">
        <f>D55-C55</f>
        <v>0</v>
      </c>
      <c r="F55" s="228"/>
    </row>
    <row r="56" spans="1:18" s="54" customFormat="1" ht="21" customHeight="1">
      <c r="A56" s="57">
        <f t="shared" si="3"/>
        <v>30</v>
      </c>
      <c r="C56" s="228"/>
      <c r="D56" s="230">
        <f>+'Ekamut-caxs'!D61</f>
        <v>0</v>
      </c>
      <c r="E56" s="228">
        <f>D56-C56</f>
        <v>0</v>
      </c>
      <c r="F56" s="228"/>
      <c r="G56" s="54" t="str">
        <f>+'Ekamut-caxs'!F61</f>
        <v>նոր տողեր ավելացնել 29 և 30 տողերի միջև</v>
      </c>
    </row>
    <row r="57" spans="1:18" s="55" customFormat="1" ht="21" customHeight="1">
      <c r="A57" s="57">
        <f>+A56+1</f>
        <v>31</v>
      </c>
      <c r="B57" s="231" t="str">
        <f>+'Ekamut-caxs'!B62</f>
        <v>Հիմնական միջոցների մաշվածության գծով, որից՝</v>
      </c>
      <c r="C57" s="466">
        <v>3926.3</v>
      </c>
      <c r="D57" s="232">
        <f>+'Ekamut-caxs'!D62</f>
        <v>6106</v>
      </c>
      <c r="E57" s="229">
        <f t="shared" si="4"/>
        <v>2179.6999999999998</v>
      </c>
      <c r="F57" s="228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</row>
    <row r="58" spans="1:18" ht="20.25" customHeight="1">
      <c r="A58" s="26">
        <v>31.1</v>
      </c>
      <c r="B58" s="405" t="str">
        <f>+'Ekamut-caxs'!B63</f>
        <v>պայմանով (անհատույց) ստացված</v>
      </c>
      <c r="C58" s="467">
        <v>3131.3</v>
      </c>
      <c r="D58" s="233">
        <f>+'Ekamut-caxs'!D63</f>
        <v>3131.3</v>
      </c>
      <c r="E58" s="207">
        <f t="shared" si="4"/>
        <v>0</v>
      </c>
      <c r="F58" s="208"/>
      <c r="G58" s="141"/>
    </row>
    <row r="59" spans="1:18" s="55" customFormat="1" ht="21" customHeight="1">
      <c r="A59" s="57">
        <f>+A57+1</f>
        <v>32</v>
      </c>
      <c r="B59" s="231" t="str">
        <f>+'Ekamut-caxs'!B64</f>
        <v xml:space="preserve">Չփոխհատուցվող հարկերի գծով </v>
      </c>
      <c r="C59" s="466"/>
      <c r="D59" s="232">
        <f>+'Ekamut-caxs'!D64</f>
        <v>0</v>
      </c>
      <c r="E59" s="229">
        <f t="shared" si="4"/>
        <v>0</v>
      </c>
      <c r="F59" s="228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s="55" customFormat="1" ht="21" customHeight="1">
      <c r="A60" s="57">
        <f>+A59+1</f>
        <v>33</v>
      </c>
      <c r="B60" s="231" t="str">
        <f>+'Ekamut-caxs'!B65</f>
        <v>Այլ ծախսերի գծով</v>
      </c>
      <c r="C60" s="466">
        <v>1</v>
      </c>
      <c r="D60" s="232">
        <f>+'Ekamut-caxs'!D65</f>
        <v>0</v>
      </c>
      <c r="E60" s="229">
        <f t="shared" si="4"/>
        <v>-1</v>
      </c>
      <c r="F60" s="228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</row>
    <row r="61" spans="1:18" s="31" customFormat="1" ht="18">
      <c r="A61" s="24"/>
      <c r="B61" s="406" t="s">
        <v>78</v>
      </c>
      <c r="C61" s="238">
        <f>C6-C20</f>
        <v>0</v>
      </c>
      <c r="D61" s="238">
        <f>D6-D20</f>
        <v>0</v>
      </c>
      <c r="E61" s="238">
        <f t="shared" si="0"/>
        <v>0</v>
      </c>
      <c r="F61" s="28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</row>
    <row r="62" spans="1:18" s="31" customFormat="1" ht="45" customHeight="1">
      <c r="A62" s="32"/>
      <c r="B62" s="407"/>
      <c r="C62" s="33"/>
      <c r="D62" s="33"/>
      <c r="E62" s="33"/>
      <c r="F62" s="33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</row>
    <row r="63" spans="1:18" ht="24.75" customHeight="1">
      <c r="B63" s="408" t="s">
        <v>2</v>
      </c>
      <c r="C63" s="22"/>
      <c r="D63" s="487" t="str">
        <f>+'Ekamut-caxs'!D68</f>
        <v>Ա․ Խաչատրյան</v>
      </c>
      <c r="E63" s="487"/>
      <c r="F63" s="108"/>
    </row>
    <row r="64" spans="1:18" ht="9.75" customHeight="1">
      <c r="B64" s="409"/>
      <c r="D64" s="486" t="s">
        <v>5</v>
      </c>
      <c r="E64" s="486"/>
      <c r="F64" s="274"/>
    </row>
    <row r="65" spans="1:6" ht="24.75" customHeight="1">
      <c r="B65" s="408" t="s">
        <v>6</v>
      </c>
      <c r="C65" s="22"/>
      <c r="D65" s="487" t="str">
        <f>+'Ekamut-caxs'!D70</f>
        <v>Ա․ Դավթյան</v>
      </c>
      <c r="E65" s="487"/>
      <c r="F65" s="108"/>
    </row>
    <row r="66" spans="1:6" ht="11.25" customHeight="1">
      <c r="D66" s="486" t="s">
        <v>5</v>
      </c>
      <c r="E66" s="486"/>
      <c r="F66" s="274"/>
    </row>
    <row r="67" spans="1:6" s="17" customFormat="1">
      <c r="A67" s="22"/>
      <c r="B67" s="403" t="s">
        <v>1</v>
      </c>
      <c r="C67" s="18"/>
      <c r="D67" s="18"/>
      <c r="E67" s="18"/>
      <c r="F67" s="18"/>
    </row>
    <row r="68" spans="1:6" s="17" customFormat="1">
      <c r="A68" s="101"/>
      <c r="B68" s="21"/>
    </row>
    <row r="69" spans="1:6" s="17" customFormat="1">
      <c r="A69" s="101"/>
      <c r="B69" s="21"/>
    </row>
    <row r="70" spans="1:6" s="17" customFormat="1">
      <c r="A70" s="101"/>
      <c r="B70" s="21"/>
    </row>
    <row r="71" spans="1:6" s="17" customFormat="1">
      <c r="A71" s="101"/>
      <c r="B71" s="21"/>
    </row>
    <row r="72" spans="1:6" s="17" customFormat="1">
      <c r="A72" s="101"/>
      <c r="B72" s="21"/>
    </row>
    <row r="73" spans="1:6" s="17" customFormat="1">
      <c r="A73" s="101"/>
      <c r="B73" s="21"/>
    </row>
    <row r="74" spans="1:6" s="17" customFormat="1">
      <c r="A74" s="101"/>
      <c r="B74" s="21"/>
    </row>
    <row r="75" spans="1:6" s="17" customFormat="1">
      <c r="A75" s="101"/>
      <c r="B75" s="21"/>
    </row>
    <row r="76" spans="1:6" s="17" customFormat="1">
      <c r="A76" s="101"/>
      <c r="B76" s="21"/>
    </row>
    <row r="77" spans="1:6" s="17" customFormat="1">
      <c r="A77" s="101"/>
      <c r="B77" s="21"/>
    </row>
    <row r="78" spans="1:6" s="17" customFormat="1">
      <c r="A78" s="101"/>
      <c r="B78" s="21"/>
    </row>
    <row r="79" spans="1:6" s="17" customFormat="1">
      <c r="A79" s="101"/>
      <c r="B79" s="21"/>
    </row>
    <row r="80" spans="1:6" s="17" customFormat="1">
      <c r="A80" s="101"/>
      <c r="B80" s="21"/>
    </row>
    <row r="81" spans="1:2" s="17" customFormat="1">
      <c r="A81" s="101"/>
      <c r="B81" s="21"/>
    </row>
    <row r="82" spans="1:2" s="17" customFormat="1">
      <c r="A82" s="101"/>
      <c r="B82" s="21"/>
    </row>
    <row r="83" spans="1:2" s="17" customFormat="1">
      <c r="A83" s="101"/>
      <c r="B83" s="21"/>
    </row>
    <row r="84" spans="1:2" s="17" customFormat="1">
      <c r="A84" s="101"/>
      <c r="B84" s="21"/>
    </row>
    <row r="85" spans="1:2" s="17" customFormat="1">
      <c r="A85" s="101"/>
      <c r="B85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topLeftCell="A51" zoomScaleSheetLayoutView="100" workbookViewId="0">
      <selection activeCell="C17" sqref="C17:C19"/>
    </sheetView>
  </sheetViews>
  <sheetFormatPr defaultColWidth="9.109375" defaultRowHeight="15"/>
  <cols>
    <col min="1" max="1" width="4.88671875" style="18" customWidth="1"/>
    <col min="2" max="2" width="55.44140625" style="401" customWidth="1"/>
    <col min="3" max="3" width="16.33203125" style="18" customWidth="1"/>
    <col min="4" max="4" width="17.88671875" style="18" customWidth="1"/>
    <col min="5" max="5" width="13.5546875" style="18" customWidth="1"/>
    <col min="6" max="6" width="41.109375" style="18" customWidth="1"/>
    <col min="7" max="7" width="9.5546875" style="115" bestFit="1" customWidth="1"/>
    <col min="8" max="8" width="14.44140625" style="101" customWidth="1"/>
    <col min="9" max="13" width="9.109375" style="101"/>
    <col min="14" max="20" width="9.109375" style="109"/>
    <col min="21" max="16384" width="9.109375" style="18"/>
  </cols>
  <sheetData>
    <row r="1" spans="1:20" ht="20.399999999999999">
      <c r="A1" s="485" t="s">
        <v>79</v>
      </c>
      <c r="B1" s="485"/>
      <c r="C1" s="485"/>
      <c r="D1" s="485"/>
      <c r="E1" s="485"/>
      <c r="F1" s="485"/>
    </row>
    <row r="2" spans="1:20" s="20" customFormat="1" ht="20.399999999999999">
      <c r="A2" s="473" t="str">
        <f>+'Ekamut-caxs'!A7:D7</f>
        <v xml:space="preserve">«Երևանի Ալ․ Աճեմյանի անվան երաժշտական դպրոց» ՀՈԱԿ-ի </v>
      </c>
      <c r="B2" s="473"/>
      <c r="C2" s="473"/>
      <c r="D2" s="473"/>
      <c r="E2" s="473"/>
      <c r="F2" s="473"/>
      <c r="G2" s="97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40.200000000000003" customHeight="1">
      <c r="A3" s="488" t="s">
        <v>223</v>
      </c>
      <c r="B3" s="488"/>
      <c r="C3" s="488"/>
      <c r="D3" s="488"/>
      <c r="E3" s="488"/>
      <c r="F3" s="488"/>
      <c r="G3" s="116"/>
      <c r="H3" s="103"/>
      <c r="I3" s="103"/>
      <c r="J3" s="103"/>
      <c r="K3" s="103"/>
      <c r="L3" s="103"/>
    </row>
    <row r="4" spans="1:20" s="20" customFormat="1" ht="18" customHeight="1">
      <c r="A4" s="9"/>
      <c r="B4" s="399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7" customFormat="1" ht="68.400000000000006" customHeight="1">
      <c r="A5" s="82" t="s">
        <v>3</v>
      </c>
      <c r="B5" s="84" t="s">
        <v>30</v>
      </c>
      <c r="C5" s="201" t="s">
        <v>196</v>
      </c>
      <c r="D5" s="201" t="s">
        <v>197</v>
      </c>
      <c r="E5" s="83" t="s">
        <v>50</v>
      </c>
      <c r="F5" s="275" t="str">
        <f>+'Ekamutneri hamematakan'!F5</f>
        <v>Ծանոթություն նախատեսվող ցուցանիշների վերաբերյալ</v>
      </c>
      <c r="G5" s="17"/>
      <c r="H5" s="419" t="s">
        <v>244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20" customFormat="1" ht="41.25" customHeight="1">
      <c r="A6" s="11" t="s">
        <v>7</v>
      </c>
      <c r="B6" s="12" t="s">
        <v>31</v>
      </c>
      <c r="C6" s="209">
        <v>6099</v>
      </c>
      <c r="D6" s="209">
        <f>+C80</f>
        <v>10055.799999999988</v>
      </c>
      <c r="E6" s="224">
        <f t="shared" ref="E6:E65" si="0">D6-C6</f>
        <v>3956.7999999999884</v>
      </c>
      <c r="F6" s="209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20" customFormat="1" ht="38.25" customHeight="1">
      <c r="A7" s="11" t="s">
        <v>11</v>
      </c>
      <c r="B7" s="12" t="s">
        <v>80</v>
      </c>
      <c r="C7" s="224">
        <f>SUM(C8:C18)</f>
        <v>137046.5</v>
      </c>
      <c r="D7" s="224">
        <f>SUM(D8:D18)</f>
        <v>158672.79999999999</v>
      </c>
      <c r="E7" s="224">
        <f>D7-C7</f>
        <v>21626.299999999988</v>
      </c>
      <c r="F7" s="209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5" customFormat="1" ht="22.5" customHeight="1">
      <c r="A8" s="57">
        <v>1</v>
      </c>
      <c r="B8" s="389" t="str">
        <f>+'Dramakan hosqer'!B14</f>
        <v>Սուբսիդիայից</v>
      </c>
      <c r="C8" s="221">
        <v>130026.6</v>
      </c>
      <c r="D8" s="222">
        <f>+'Dramakan hosqer'!F14</f>
        <v>151235.5</v>
      </c>
      <c r="E8" s="222">
        <f>D8-C8</f>
        <v>21208.899999999994</v>
      </c>
      <c r="F8" s="221"/>
      <c r="G8" s="96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5" customFormat="1" ht="38.25" customHeight="1">
      <c r="A9" s="57">
        <f>+A8+1</f>
        <v>2</v>
      </c>
      <c r="B9" s="389" t="str">
        <f>+'Dramakan hosqer'!B15</f>
        <v>Սուբսիդիա՝ ազգային, լարային և փողային նվագարանների ուսուցման գծով</v>
      </c>
      <c r="C9" s="221">
        <v>1089.4000000000001</v>
      </c>
      <c r="D9" s="222">
        <f>+'Dramakan hosqer'!F15</f>
        <v>1307.3</v>
      </c>
      <c r="E9" s="222">
        <f>D9-C9</f>
        <v>217.89999999999986</v>
      </c>
      <c r="F9" s="221"/>
      <c r="G9" s="96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s="55" customFormat="1" ht="17.25" customHeight="1">
      <c r="A10" s="57">
        <f t="shared" ref="A10:A18" si="1">+A9+1</f>
        <v>3</v>
      </c>
      <c r="B10" s="389" t="str">
        <f>+'Dramakan hosqer'!B16</f>
        <v xml:space="preserve">Վճարովի ծառայություններից </v>
      </c>
      <c r="C10" s="221">
        <v>5776.9</v>
      </c>
      <c r="D10" s="222">
        <f>+'Dramakan hosqer'!F16</f>
        <v>6000</v>
      </c>
      <c r="E10" s="222">
        <f t="shared" si="0"/>
        <v>223.10000000000036</v>
      </c>
      <c r="F10" s="221"/>
      <c r="G10" s="96"/>
      <c r="H10" s="105"/>
      <c r="I10" s="105"/>
      <c r="J10" s="105"/>
      <c r="K10" s="105"/>
      <c r="L10" s="105"/>
      <c r="M10" s="105"/>
      <c r="N10" s="112"/>
      <c r="O10" s="112"/>
      <c r="P10" s="112"/>
      <c r="Q10" s="112"/>
      <c r="R10" s="112"/>
      <c r="S10" s="112"/>
      <c r="T10" s="112"/>
    </row>
    <row r="11" spans="1:20" s="55" customFormat="1" ht="17.25" hidden="1" customHeight="1">
      <c r="A11" s="57">
        <f t="shared" si="1"/>
        <v>4</v>
      </c>
      <c r="B11" s="389" t="str">
        <f>+'Dramakan hosqer'!B17</f>
        <v>Սպասարկման և կոմունալ համավճարներից</v>
      </c>
      <c r="C11" s="221"/>
      <c r="D11" s="222">
        <f>+'Dramakan hosqer'!F17</f>
        <v>0</v>
      </c>
      <c r="E11" s="222">
        <f t="shared" si="0"/>
        <v>0</v>
      </c>
      <c r="F11" s="221"/>
      <c r="G11" s="96"/>
      <c r="H11" s="105"/>
      <c r="I11" s="105"/>
      <c r="J11" s="105"/>
      <c r="K11" s="105"/>
      <c r="L11" s="105"/>
      <c r="M11" s="105"/>
      <c r="N11" s="112"/>
      <c r="O11" s="112"/>
      <c r="P11" s="112"/>
      <c r="Q11" s="112"/>
      <c r="R11" s="112"/>
      <c r="S11" s="112"/>
      <c r="T11" s="112"/>
    </row>
    <row r="12" spans="1:20" s="55" customFormat="1" ht="17.25" hidden="1" customHeight="1">
      <c r="A12" s="57">
        <f t="shared" si="1"/>
        <v>5</v>
      </c>
      <c r="B12" s="389" t="str">
        <f>+'Dramakan hosqer'!B18</f>
        <v>Միջոցառումների կազմակերպումից</v>
      </c>
      <c r="C12" s="221"/>
      <c r="D12" s="222">
        <f>+'Dramakan hosqer'!F18</f>
        <v>0</v>
      </c>
      <c r="E12" s="222">
        <f t="shared" si="0"/>
        <v>0</v>
      </c>
      <c r="F12" s="221"/>
      <c r="G12" s="96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s="55" customFormat="1" ht="17.25" hidden="1" customHeight="1">
      <c r="A13" s="57">
        <f t="shared" si="1"/>
        <v>6</v>
      </c>
      <c r="B13" s="389" t="str">
        <f>+'Dramakan hosqer'!B19</f>
        <v>Ֆինանսական օգնությունից</v>
      </c>
      <c r="C13" s="221"/>
      <c r="D13" s="222">
        <f>+'Dramakan hosqer'!F19</f>
        <v>0</v>
      </c>
      <c r="E13" s="222">
        <f t="shared" si="0"/>
        <v>0</v>
      </c>
      <c r="F13" s="221"/>
      <c r="G13" s="96"/>
      <c r="H13" s="105"/>
      <c r="I13" s="105"/>
      <c r="J13" s="105"/>
      <c r="K13" s="105"/>
      <c r="L13" s="105"/>
      <c r="M13" s="105"/>
      <c r="N13" s="112"/>
      <c r="O13" s="112"/>
      <c r="P13" s="112"/>
      <c r="Q13" s="112"/>
      <c r="R13" s="112"/>
      <c r="S13" s="112"/>
      <c r="T13" s="112"/>
    </row>
    <row r="14" spans="1:20" s="55" customFormat="1" ht="17.25" hidden="1" customHeight="1">
      <c r="A14" s="57">
        <f t="shared" si="1"/>
        <v>7</v>
      </c>
      <c r="B14" s="389" t="str">
        <f>+'Dramakan hosqer'!B20</f>
        <v>Չփոխանակվող գործարքներից (դրամաշնորհից)</v>
      </c>
      <c r="C14" s="221"/>
      <c r="D14" s="222">
        <f>+'Dramakan hosqer'!F20</f>
        <v>0</v>
      </c>
      <c r="E14" s="222">
        <f t="shared" si="0"/>
        <v>0</v>
      </c>
      <c r="F14" s="221"/>
      <c r="G14" s="96"/>
      <c r="H14" s="105"/>
      <c r="I14" s="105"/>
      <c r="J14" s="105"/>
      <c r="K14" s="105"/>
      <c r="L14" s="105"/>
      <c r="M14" s="105"/>
      <c r="N14" s="112"/>
      <c r="O14" s="112"/>
      <c r="P14" s="112"/>
      <c r="Q14" s="112"/>
      <c r="R14" s="112"/>
      <c r="S14" s="112"/>
      <c r="T14" s="112"/>
    </row>
    <row r="15" spans="1:20" s="55" customFormat="1" ht="17.25" hidden="1" customHeight="1">
      <c r="A15" s="57">
        <f t="shared" si="1"/>
        <v>8</v>
      </c>
      <c r="B15" s="389" t="str">
        <f>+'Dramakan hosqer'!B21</f>
        <v>Դեբիտորական պարտքերից</v>
      </c>
      <c r="C15" s="221"/>
      <c r="D15" s="222">
        <f>+'Dramakan hosqer'!F21</f>
        <v>0</v>
      </c>
      <c r="E15" s="222">
        <f t="shared" si="0"/>
        <v>0</v>
      </c>
      <c r="F15" s="221"/>
      <c r="G15" s="96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5" customFormat="1" ht="17.25" customHeight="1">
      <c r="A16" s="57">
        <f t="shared" si="1"/>
        <v>9</v>
      </c>
      <c r="B16" s="389" t="str">
        <f>+'Dramakan hosqer'!B22</f>
        <v>Բանկի տոկոսից</v>
      </c>
      <c r="C16" s="221">
        <v>43.2</v>
      </c>
      <c r="D16" s="222">
        <f>+'Dramakan hosqer'!F22</f>
        <v>50</v>
      </c>
      <c r="E16" s="222">
        <f>D16-C16</f>
        <v>6.7999999999999972</v>
      </c>
      <c r="F16" s="221"/>
      <c r="G16" s="96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4" customFormat="1" ht="17.25" customHeight="1">
      <c r="A17" s="57">
        <f t="shared" si="1"/>
        <v>10</v>
      </c>
      <c r="B17" s="389" t="str">
        <f>+'Dramakan hosqer'!B23</f>
        <v>Ուսոմնական պրակտիկայից</v>
      </c>
      <c r="C17" s="221">
        <v>110.4</v>
      </c>
      <c r="D17" s="221">
        <f>+'Dramakan hosqer'!F23</f>
        <v>80</v>
      </c>
      <c r="E17" s="221">
        <f>D17-C17</f>
        <v>-30.400000000000006</v>
      </c>
      <c r="F17" s="221"/>
      <c r="G17" s="96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4" customFormat="1" ht="17.25" hidden="1" customHeight="1">
      <c r="A18" s="57">
        <f t="shared" si="1"/>
        <v>11</v>
      </c>
      <c r="B18" s="389">
        <f>+'Dramakan hosqer'!B24</f>
        <v>0</v>
      </c>
      <c r="C18" s="221"/>
      <c r="D18" s="221">
        <f>+'Dramakan hosqer'!F24</f>
        <v>0</v>
      </c>
      <c r="E18" s="221">
        <f>D18-C18</f>
        <v>0</v>
      </c>
      <c r="F18" s="221"/>
      <c r="G18" s="377" t="s">
        <v>217</v>
      </c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20" customFormat="1" ht="36" customHeight="1">
      <c r="A19" s="11" t="s">
        <v>33</v>
      </c>
      <c r="B19" s="12" t="s">
        <v>81</v>
      </c>
      <c r="C19" s="224">
        <f>+C20+C64+C77</f>
        <v>133089.70000000001</v>
      </c>
      <c r="D19" s="224">
        <f>+D20+D64+D77</f>
        <v>163157.30000000002</v>
      </c>
      <c r="E19" s="224">
        <f t="shared" si="0"/>
        <v>30067.600000000006</v>
      </c>
      <c r="F19" s="209"/>
      <c r="G19" s="383"/>
      <c r="H19" s="102"/>
      <c r="I19" s="102"/>
      <c r="J19" s="102"/>
      <c r="K19" s="102"/>
      <c r="L19" s="102"/>
      <c r="M19" s="102"/>
      <c r="N19" s="110"/>
      <c r="O19" s="110"/>
      <c r="P19" s="110"/>
      <c r="Q19" s="110"/>
      <c r="R19" s="110"/>
      <c r="S19" s="110"/>
      <c r="T19" s="110"/>
    </row>
    <row r="20" spans="1:20" s="20" customFormat="1" ht="21" customHeight="1">
      <c r="A20" s="14" t="s">
        <v>54</v>
      </c>
      <c r="B20" s="12" t="s">
        <v>57</v>
      </c>
      <c r="C20" s="224">
        <f>SUM(C21,C24:C29,C33:C58,C62:C63)</f>
        <v>132083.5</v>
      </c>
      <c r="D20" s="224">
        <f>SUM(D21,D24:D29,D33:D58,D62:D63)</f>
        <v>161657.30000000002</v>
      </c>
      <c r="E20" s="224">
        <f t="shared" si="0"/>
        <v>29573.800000000017</v>
      </c>
      <c r="F20" s="209"/>
      <c r="G20" s="117"/>
      <c r="H20" s="102"/>
      <c r="I20" s="102"/>
      <c r="J20" s="102"/>
      <c r="K20" s="102"/>
      <c r="L20" s="102"/>
      <c r="M20" s="102"/>
      <c r="N20" s="110"/>
      <c r="O20" s="110"/>
      <c r="P20" s="110"/>
      <c r="Q20" s="110"/>
      <c r="R20" s="110"/>
      <c r="S20" s="110"/>
      <c r="T20" s="110"/>
    </row>
    <row r="21" spans="1:20" s="55" customFormat="1" ht="18" customHeight="1">
      <c r="A21" s="57">
        <v>1</v>
      </c>
      <c r="B21" s="276" t="str">
        <f>+'Dramakan hosqer'!B27</f>
        <v>Աշխատավարձի գծով, որից՝</v>
      </c>
      <c r="C21" s="221">
        <v>125931.5</v>
      </c>
      <c r="D21" s="222">
        <f>+'Dramakan hosqer'!F27</f>
        <v>150128.9</v>
      </c>
      <c r="E21" s="222">
        <f t="shared" si="0"/>
        <v>24197.399999999994</v>
      </c>
      <c r="F21" s="221"/>
      <c r="G21" s="96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ht="17.25" customHeight="1">
      <c r="A22" s="25">
        <v>1.1000000000000001</v>
      </c>
      <c r="B22" s="390" t="str">
        <f>+'Dramakan hosqer'!B28</f>
        <v>վճարովի ծառայության գծով</v>
      </c>
      <c r="C22" s="210">
        <v>4882.8999999999996</v>
      </c>
      <c r="D22" s="227">
        <f>+'Dramakan hosqer'!F28</f>
        <v>4947</v>
      </c>
      <c r="E22" s="227">
        <f t="shared" si="0"/>
        <v>64.100000000000364</v>
      </c>
      <c r="F22" s="210"/>
    </row>
    <row r="23" spans="1:20" ht="18" customHeight="1">
      <c r="A23" s="25">
        <v>1.2</v>
      </c>
      <c r="B23" s="392" t="s">
        <v>254</v>
      </c>
      <c r="C23" s="210">
        <v>9900</v>
      </c>
      <c r="D23" s="227">
        <f>+'Dramakan hosqer'!F29</f>
        <v>10000</v>
      </c>
      <c r="E23" s="227">
        <f t="shared" si="0"/>
        <v>100</v>
      </c>
      <c r="F23" s="210"/>
    </row>
    <row r="24" spans="1:20" s="55" customFormat="1" ht="18" customHeight="1">
      <c r="A24" s="57">
        <f>+A21+1</f>
        <v>2</v>
      </c>
      <c r="B24" s="231" t="str">
        <f>+'Dramakan hosqer'!B30</f>
        <v>Ջեռուցման գծով</v>
      </c>
      <c r="C24" s="221">
        <v>1202.9000000000001</v>
      </c>
      <c r="D24" s="222">
        <f>+'Dramakan hosqer'!F30</f>
        <v>1562.5</v>
      </c>
      <c r="E24" s="222">
        <f t="shared" si="0"/>
        <v>359.59999999999991</v>
      </c>
      <c r="F24" s="221"/>
      <c r="G24" s="96"/>
      <c r="H24" s="105"/>
      <c r="I24" s="105"/>
      <c r="J24" s="105"/>
      <c r="K24" s="105"/>
      <c r="L24" s="105"/>
      <c r="M24" s="105"/>
      <c r="N24" s="112"/>
      <c r="O24" s="112"/>
      <c r="P24" s="112"/>
      <c r="Q24" s="112"/>
      <c r="R24" s="112"/>
      <c r="S24" s="112"/>
      <c r="T24" s="112"/>
    </row>
    <row r="25" spans="1:20" s="55" customFormat="1" ht="18" customHeight="1">
      <c r="A25" s="57">
        <f>+A24+1</f>
        <v>3</v>
      </c>
      <c r="B25" s="231" t="str">
        <f>+'Dramakan hosqer'!B31</f>
        <v>Էլեկտրաէներգիայի գծով</v>
      </c>
      <c r="C25" s="221">
        <v>365.1</v>
      </c>
      <c r="D25" s="222">
        <f>+'Dramakan hosqer'!F31</f>
        <v>431.2</v>
      </c>
      <c r="E25" s="222">
        <f t="shared" si="0"/>
        <v>66.099999999999966</v>
      </c>
      <c r="F25" s="221"/>
      <c r="G25" s="96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 s="55" customFormat="1" ht="18" customHeight="1">
      <c r="A26" s="57">
        <f t="shared" ref="A26:A29" si="2">+A25+1</f>
        <v>4</v>
      </c>
      <c r="B26" s="231" t="str">
        <f>+'Dramakan hosqer'!B32</f>
        <v>Ջրմուղ-կոյուղու գծով</v>
      </c>
      <c r="C26" s="221">
        <v>35.799999999999997</v>
      </c>
      <c r="D26" s="222">
        <f>+'Dramakan hosqer'!F32</f>
        <v>49.5</v>
      </c>
      <c r="E26" s="222">
        <f t="shared" si="0"/>
        <v>13.700000000000003</v>
      </c>
      <c r="F26" s="221"/>
      <c r="G26" s="96"/>
      <c r="H26" s="105"/>
      <c r="I26" s="105"/>
      <c r="J26" s="105"/>
      <c r="K26" s="105"/>
      <c r="L26" s="105"/>
      <c r="M26" s="105"/>
      <c r="N26" s="112"/>
      <c r="O26" s="112"/>
      <c r="P26" s="112"/>
      <c r="Q26" s="112"/>
      <c r="R26" s="112"/>
      <c r="S26" s="112"/>
      <c r="T26" s="112"/>
    </row>
    <row r="27" spans="1:20" s="55" customFormat="1" ht="18" customHeight="1">
      <c r="A27" s="57">
        <f t="shared" si="2"/>
        <v>5</v>
      </c>
      <c r="B27" s="231" t="str">
        <f>+'Dramakan hosqer'!B33</f>
        <v>Աղբահանության գծով</v>
      </c>
      <c r="C27" s="221">
        <v>60</v>
      </c>
      <c r="D27" s="222">
        <f>+'Dramakan hosqer'!F33</f>
        <v>51</v>
      </c>
      <c r="E27" s="222">
        <f t="shared" si="0"/>
        <v>-9</v>
      </c>
      <c r="F27" s="221"/>
      <c r="G27" s="96"/>
      <c r="H27" s="105"/>
      <c r="I27" s="105"/>
      <c r="J27" s="105"/>
      <c r="K27" s="105"/>
      <c r="L27" s="105"/>
      <c r="M27" s="105"/>
      <c r="N27" s="112"/>
      <c r="O27" s="112"/>
      <c r="P27" s="112"/>
      <c r="Q27" s="112"/>
      <c r="R27" s="112"/>
      <c r="S27" s="112"/>
      <c r="T27" s="112"/>
    </row>
    <row r="28" spans="1:20" s="55" customFormat="1" ht="16.5" customHeight="1">
      <c r="A28" s="57">
        <f t="shared" si="2"/>
        <v>6</v>
      </c>
      <c r="B28" s="231" t="str">
        <f>+'Dramakan hosqer'!B34</f>
        <v>Ախտաբանության գծով</v>
      </c>
      <c r="C28" s="221"/>
      <c r="D28" s="222">
        <f>+'Dramakan hosqer'!F34</f>
        <v>0</v>
      </c>
      <c r="E28" s="222">
        <f t="shared" si="0"/>
        <v>0</v>
      </c>
      <c r="F28" s="221"/>
      <c r="G28" s="118"/>
      <c r="H28" s="106"/>
      <c r="I28" s="106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5" customFormat="1" ht="17.399999999999999">
      <c r="A29" s="57">
        <f t="shared" si="2"/>
        <v>7</v>
      </c>
      <c r="B29" s="231" t="str">
        <f>+'Dramakan hosqer'!B35</f>
        <v>Կապի գծով, այդ թվում`</v>
      </c>
      <c r="C29" s="222">
        <f>SUM(C30:C32)</f>
        <v>199.5</v>
      </c>
      <c r="D29" s="222">
        <f>SUM(D30:D32)</f>
        <v>217</v>
      </c>
      <c r="E29" s="222">
        <f t="shared" si="0"/>
        <v>17.5</v>
      </c>
      <c r="F29" s="221"/>
      <c r="G29" s="96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ht="18" customHeight="1">
      <c r="A30" s="25">
        <v>7.1</v>
      </c>
      <c r="B30" s="390" t="str">
        <f>+'Dramakan hosqer'!B36</f>
        <v>բաժանորդային վճար</v>
      </c>
      <c r="C30" s="210">
        <v>138.5</v>
      </c>
      <c r="D30" s="227">
        <f>+'Dramakan hosqer'!F36</f>
        <v>0</v>
      </c>
      <c r="E30" s="227">
        <f t="shared" si="0"/>
        <v>-138.5</v>
      </c>
      <c r="F30" s="210"/>
    </row>
    <row r="31" spans="1:20" s="31" customFormat="1" ht="18" customHeight="1">
      <c r="A31" s="25">
        <v>7.2</v>
      </c>
      <c r="B31" s="390" t="str">
        <f>+'Dramakan hosqer'!B37</f>
        <v>րոպեավճար</v>
      </c>
      <c r="C31" s="210"/>
      <c r="D31" s="227">
        <f>+'Dramakan hosqer'!F37</f>
        <v>85</v>
      </c>
      <c r="E31" s="227">
        <f t="shared" si="0"/>
        <v>85</v>
      </c>
      <c r="F31" s="210"/>
      <c r="G31" s="119"/>
      <c r="H31" s="107"/>
      <c r="I31" s="107"/>
      <c r="J31" s="107"/>
      <c r="K31" s="107"/>
      <c r="L31" s="107"/>
      <c r="M31" s="107"/>
      <c r="N31" s="113"/>
      <c r="O31" s="113"/>
      <c r="P31" s="113"/>
      <c r="Q31" s="113"/>
      <c r="R31" s="113"/>
      <c r="S31" s="113"/>
      <c r="T31" s="113"/>
    </row>
    <row r="32" spans="1:20" ht="18" customHeight="1">
      <c r="A32" s="25">
        <v>7.3</v>
      </c>
      <c r="B32" s="390" t="str">
        <f>+'Dramakan hosqer'!B38</f>
        <v>ինտերնետ կապ</v>
      </c>
      <c r="C32" s="210">
        <v>61</v>
      </c>
      <c r="D32" s="227">
        <f>+'Dramakan hosqer'!F38</f>
        <v>132</v>
      </c>
      <c r="E32" s="227">
        <f t="shared" si="0"/>
        <v>71</v>
      </c>
      <c r="F32" s="210"/>
      <c r="I32" s="121"/>
    </row>
    <row r="33" spans="1:20" s="55" customFormat="1" ht="18" customHeight="1">
      <c r="A33" s="57">
        <f>+A29+1</f>
        <v>8</v>
      </c>
      <c r="B33" s="231" t="str">
        <f>+'Dramakan hosqer'!B39</f>
        <v>Բանկային ծառայության գծով</v>
      </c>
      <c r="C33" s="221">
        <v>0</v>
      </c>
      <c r="D33" s="222">
        <f>+'Dramakan hosqer'!F39</f>
        <v>10</v>
      </c>
      <c r="E33" s="222">
        <f t="shared" si="0"/>
        <v>10</v>
      </c>
      <c r="F33" s="221"/>
      <c r="G33" s="96"/>
      <c r="H33" s="105"/>
      <c r="I33" s="105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5" customFormat="1" ht="18" customHeight="1">
      <c r="A34" s="57">
        <f>+A33+1</f>
        <v>9</v>
      </c>
      <c r="B34" s="231" t="str">
        <f>+'Dramakan hosqer'!B40</f>
        <v>Տնտեսական ապրանքների գծով</v>
      </c>
      <c r="C34" s="221">
        <v>127.5</v>
      </c>
      <c r="D34" s="222">
        <f>+'Dramakan hosqer'!F40</f>
        <v>300</v>
      </c>
      <c r="E34" s="222">
        <f t="shared" si="0"/>
        <v>172.5</v>
      </c>
      <c r="F34" s="221"/>
      <c r="G34" s="6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 s="55" customFormat="1" ht="18" customHeight="1">
      <c r="A35" s="57">
        <f t="shared" ref="A35:A56" si="3">+A34+1</f>
        <v>10</v>
      </c>
      <c r="B35" s="231" t="str">
        <f>+'Dramakan hosqer'!B41</f>
        <v>Գրասենյակային ապրանքների գծով</v>
      </c>
      <c r="C35" s="221">
        <v>242</v>
      </c>
      <c r="D35" s="222">
        <f>+'Dramakan hosqer'!F41</f>
        <v>300</v>
      </c>
      <c r="E35" s="222">
        <f t="shared" si="0"/>
        <v>58</v>
      </c>
      <c r="F35" s="221"/>
      <c r="G35" s="96"/>
      <c r="H35" s="105"/>
      <c r="I35" s="105"/>
      <c r="J35" s="105"/>
      <c r="K35" s="105"/>
      <c r="L35" s="105"/>
      <c r="M35" s="105"/>
      <c r="N35" s="112"/>
      <c r="O35" s="112"/>
      <c r="P35" s="112"/>
      <c r="Q35" s="112"/>
      <c r="R35" s="112"/>
      <c r="S35" s="112"/>
      <c r="T35" s="112"/>
    </row>
    <row r="36" spans="1:20" s="55" customFormat="1" ht="17.399999999999999">
      <c r="A36" s="57">
        <f t="shared" si="3"/>
        <v>11</v>
      </c>
      <c r="B36" s="231" t="str">
        <f>+'Dramakan hosqer'!B42</f>
        <v>Փոքրարժեք կամ արագամաշ առարկաների գծով</v>
      </c>
      <c r="C36" s="221">
        <f>24.6+199.7</f>
        <v>224.29999999999998</v>
      </c>
      <c r="D36" s="222">
        <f>+'Dramakan hosqer'!F42</f>
        <v>450</v>
      </c>
      <c r="E36" s="222">
        <f t="shared" si="0"/>
        <v>225.70000000000002</v>
      </c>
      <c r="F36" s="221"/>
      <c r="G36" s="96"/>
      <c r="H36" s="105"/>
      <c r="I36" s="105"/>
      <c r="J36" s="105"/>
      <c r="K36" s="105"/>
      <c r="L36" s="105"/>
      <c r="M36" s="105"/>
      <c r="N36" s="112"/>
      <c r="O36" s="112"/>
      <c r="P36" s="112"/>
      <c r="Q36" s="112"/>
      <c r="R36" s="112"/>
      <c r="S36" s="112"/>
      <c r="T36" s="112"/>
    </row>
    <row r="37" spans="1:20" s="55" customFormat="1" ht="18" customHeight="1">
      <c r="A37" s="57">
        <f t="shared" si="3"/>
        <v>12</v>
      </c>
      <c r="B37" s="231" t="str">
        <f>+'Dramakan hosqer'!B43</f>
        <v>Ուսումնական նյութերի գծով</v>
      </c>
      <c r="C37" s="221">
        <v>96</v>
      </c>
      <c r="D37" s="222">
        <f>+'Dramakan hosqer'!F43</f>
        <v>100</v>
      </c>
      <c r="E37" s="222">
        <f t="shared" si="0"/>
        <v>4</v>
      </c>
      <c r="F37" s="221"/>
      <c r="G37" s="96"/>
      <c r="H37" s="105"/>
      <c r="I37" s="105"/>
      <c r="J37" s="105"/>
      <c r="K37" s="105"/>
      <c r="L37" s="105"/>
      <c r="M37" s="105"/>
      <c r="N37" s="112"/>
      <c r="O37" s="112"/>
      <c r="P37" s="112"/>
      <c r="Q37" s="112"/>
      <c r="R37" s="112"/>
      <c r="S37" s="112"/>
      <c r="T37" s="112"/>
    </row>
    <row r="38" spans="1:20" s="55" customFormat="1" ht="18" customHeight="1">
      <c r="A38" s="57">
        <f t="shared" si="3"/>
        <v>13</v>
      </c>
      <c r="B38" s="231" t="str">
        <f>+'Dramakan hosqer'!B44</f>
        <v>Դեղորայքի գծով</v>
      </c>
      <c r="C38" s="221"/>
      <c r="D38" s="222">
        <f>+'Dramakan hosqer'!F44</f>
        <v>5</v>
      </c>
      <c r="E38" s="222">
        <f t="shared" si="0"/>
        <v>5</v>
      </c>
      <c r="F38" s="221"/>
      <c r="G38" s="96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5" customFormat="1" ht="18" hidden="1" customHeight="1">
      <c r="A39" s="57">
        <f t="shared" si="3"/>
        <v>14</v>
      </c>
      <c r="B39" s="231" t="str">
        <f>+'Dramakan hosqer'!B45</f>
        <v>Բուժ.ծառայության գծով</v>
      </c>
      <c r="C39" s="221"/>
      <c r="D39" s="222">
        <f>+'Dramakan hosqer'!F45</f>
        <v>0</v>
      </c>
      <c r="E39" s="222">
        <f t="shared" si="0"/>
        <v>0</v>
      </c>
      <c r="F39" s="221"/>
      <c r="G39" s="9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5" customFormat="1" ht="46.8">
      <c r="A40" s="57">
        <f t="shared" si="3"/>
        <v>15</v>
      </c>
      <c r="B40" s="231" t="str">
        <f>+'Dramakan hosqer'!B46</f>
        <v>Ընթացիկ վերանորոգման գծով</v>
      </c>
      <c r="C40" s="221"/>
      <c r="D40" s="222">
        <f>+'Dramakan hosqer'!F46</f>
        <v>990</v>
      </c>
      <c r="E40" s="222">
        <f t="shared" si="0"/>
        <v>990</v>
      </c>
      <c r="F40" s="472" t="s">
        <v>270</v>
      </c>
      <c r="G40" s="96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5" customFormat="1" ht="18" customHeight="1">
      <c r="A41" s="57">
        <f t="shared" si="3"/>
        <v>16</v>
      </c>
      <c r="B41" s="231" t="str">
        <f>+'Dramakan hosqer'!B47</f>
        <v>Ջեռուցման համակարգի սպասարկման գծով</v>
      </c>
      <c r="C41" s="221">
        <f>19.6+84</f>
        <v>103.6</v>
      </c>
      <c r="D41" s="222">
        <f>+'Dramakan hosqer'!F47</f>
        <v>120</v>
      </c>
      <c r="E41" s="222">
        <f t="shared" si="0"/>
        <v>16.400000000000006</v>
      </c>
      <c r="F41" s="221"/>
      <c r="G41" s="96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5" customFormat="1" ht="18" hidden="1" customHeight="1">
      <c r="A42" s="57">
        <f t="shared" si="3"/>
        <v>17</v>
      </c>
      <c r="B42" s="231" t="str">
        <f>+'Dramakan hosqer'!B48</f>
        <v>Կաթսայատան սպասարկման գծով</v>
      </c>
      <c r="C42" s="221"/>
      <c r="D42" s="222">
        <f>+'Dramakan hosqer'!F48</f>
        <v>0</v>
      </c>
      <c r="E42" s="222">
        <f t="shared" si="0"/>
        <v>0</v>
      </c>
      <c r="F42" s="221"/>
      <c r="G42" s="96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5" customFormat="1" ht="18" hidden="1" customHeight="1">
      <c r="A43" s="57">
        <f t="shared" si="3"/>
        <v>18</v>
      </c>
      <c r="B43" s="231" t="str">
        <f>+'Dramakan hosqer'!B49</f>
        <v>Սպասարկման և կոմունալ համավճարների գծով</v>
      </c>
      <c r="C43" s="221"/>
      <c r="D43" s="222">
        <f>+'Dramakan hosqer'!F49</f>
        <v>0</v>
      </c>
      <c r="E43" s="222">
        <f t="shared" si="0"/>
        <v>0</v>
      </c>
      <c r="F43" s="221"/>
      <c r="G43" s="96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5" customFormat="1" ht="18" customHeight="1">
      <c r="A44" s="57">
        <f t="shared" si="3"/>
        <v>19</v>
      </c>
      <c r="B44" s="231" t="str">
        <f>+'Dramakan hosqer'!B50</f>
        <v>Գնումների համակարգողի ծառայության գծով</v>
      </c>
      <c r="C44" s="221"/>
      <c r="D44" s="222">
        <f>+'Dramakan hosqer'!F50</f>
        <v>105</v>
      </c>
      <c r="E44" s="222">
        <f t="shared" si="0"/>
        <v>105</v>
      </c>
      <c r="F44" s="221"/>
      <c r="G44" s="96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5" customFormat="1" ht="38.25" customHeight="1">
      <c r="A45" s="57">
        <f t="shared" si="3"/>
        <v>20</v>
      </c>
      <c r="B45" s="231" t="str">
        <f>+'Dramakan hosqer'!B51</f>
        <v>Համակարգիչների տեխնիկական սպասարկման գծով</v>
      </c>
      <c r="C45" s="221">
        <v>32</v>
      </c>
      <c r="D45" s="222">
        <f>+'Dramakan hosqer'!F51</f>
        <v>20</v>
      </c>
      <c r="E45" s="222">
        <f t="shared" si="0"/>
        <v>-12</v>
      </c>
      <c r="F45" s="221"/>
      <c r="G45" s="96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5" customFormat="1" ht="36.75" customHeight="1">
      <c r="A46" s="57">
        <f t="shared" si="3"/>
        <v>21</v>
      </c>
      <c r="B46" s="231" t="str">
        <f>+'Dramakan hosqer'!B52</f>
        <v>Համակարգչային ծրագրի և կայքի սպասարկման գծով</v>
      </c>
      <c r="C46" s="221">
        <v>95</v>
      </c>
      <c r="D46" s="222">
        <f>+'Dramakan hosqer'!F52</f>
        <v>105</v>
      </c>
      <c r="E46" s="222">
        <f t="shared" si="0"/>
        <v>10</v>
      </c>
      <c r="F46" s="221"/>
      <c r="G46" s="6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5" customFormat="1" ht="18" customHeight="1">
      <c r="A47" s="57">
        <f t="shared" si="3"/>
        <v>22</v>
      </c>
      <c r="B47" s="231" t="str">
        <f>+'Dramakan hosqer'!B53</f>
        <v>էլ․ստորագրության գծով</v>
      </c>
      <c r="C47" s="221">
        <v>3</v>
      </c>
      <c r="D47" s="222">
        <f>+'Dramakan hosqer'!F53</f>
        <v>3</v>
      </c>
      <c r="E47" s="222">
        <f t="shared" si="0"/>
        <v>0</v>
      </c>
      <c r="F47" s="221"/>
      <c r="G47" s="96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5" customFormat="1" ht="18" hidden="1" customHeight="1">
      <c r="A48" s="57">
        <f t="shared" si="3"/>
        <v>23</v>
      </c>
      <c r="B48" s="231" t="str">
        <f>+'Dramakan hosqer'!B54</f>
        <v>Հայտարարության գծով</v>
      </c>
      <c r="C48" s="221"/>
      <c r="D48" s="222">
        <f>+'Dramakan hosqer'!F54</f>
        <v>0</v>
      </c>
      <c r="E48" s="222">
        <f t="shared" si="0"/>
        <v>0</v>
      </c>
      <c r="F48" s="221"/>
      <c r="G48" s="96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5" customFormat="1" ht="18" hidden="1" customHeight="1">
      <c r="A49" s="57">
        <f t="shared" si="3"/>
        <v>24</v>
      </c>
      <c r="B49" s="231" t="str">
        <f>+'Dramakan hosqer'!B55</f>
        <v>Բաժանորդագրության գծով</v>
      </c>
      <c r="C49" s="221"/>
      <c r="D49" s="222">
        <f>+'Dramakan hosqer'!F55</f>
        <v>0</v>
      </c>
      <c r="E49" s="222">
        <f t="shared" si="0"/>
        <v>0</v>
      </c>
      <c r="F49" s="221"/>
      <c r="G49" s="96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5" customFormat="1" ht="18" hidden="1" customHeight="1">
      <c r="A50" s="57">
        <f t="shared" si="3"/>
        <v>25</v>
      </c>
      <c r="B50" s="231" t="str">
        <f>+'Dramakan hosqer'!B56</f>
        <v>Վերապատրաստման գծով</v>
      </c>
      <c r="C50" s="221"/>
      <c r="D50" s="222">
        <f>+'Dramakan hosqer'!F56</f>
        <v>0</v>
      </c>
      <c r="E50" s="222">
        <f t="shared" si="0"/>
        <v>0</v>
      </c>
      <c r="F50" s="221"/>
      <c r="G50" s="96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5" customFormat="1" ht="18" customHeight="1">
      <c r="A51" s="57">
        <f t="shared" si="3"/>
        <v>26</v>
      </c>
      <c r="B51" s="231" t="str">
        <f>+'Dramakan hosqer'!B57</f>
        <v>Միջոցառումների գծով</v>
      </c>
      <c r="C51" s="222">
        <v>80</v>
      </c>
      <c r="D51" s="222">
        <f>+'Dramakan hosqer'!F57</f>
        <v>150</v>
      </c>
      <c r="E51" s="222">
        <f>D51-C51</f>
        <v>70</v>
      </c>
      <c r="F51" s="221"/>
      <c r="G51" s="9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5" customFormat="1" ht="18" customHeight="1">
      <c r="A52" s="57"/>
      <c r="B52" s="463" t="s">
        <v>265</v>
      </c>
      <c r="C52" s="222">
        <v>65</v>
      </c>
      <c r="D52" s="222"/>
      <c r="E52" s="222">
        <f t="shared" ref="E52:E55" si="4">D52-C52</f>
        <v>-65</v>
      </c>
      <c r="F52" s="221"/>
      <c r="G52" s="96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5" customFormat="1" ht="18" customHeight="1">
      <c r="A53" s="57">
        <f>+A51+1</f>
        <v>27</v>
      </c>
      <c r="B53" s="231" t="str">
        <f>+'Dramakan hosqer'!B58</f>
        <v>Դահլիճի վարձակալության գծով</v>
      </c>
      <c r="C53" s="222">
        <v>300</v>
      </c>
      <c r="D53" s="222">
        <f>+'Dramakan hosqer'!F58</f>
        <v>300</v>
      </c>
      <c r="E53" s="222">
        <f t="shared" si="4"/>
        <v>0</v>
      </c>
      <c r="F53" s="221"/>
      <c r="G53" s="96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5" customFormat="1" ht="18" customHeight="1">
      <c r="A54" s="57">
        <f t="shared" si="3"/>
        <v>28</v>
      </c>
      <c r="B54" s="231" t="str">
        <f>+'Dramakan hosqer'!B59</f>
        <v>Դուրսգրվող գույքի վերագնահատման գծով</v>
      </c>
      <c r="C54" s="221"/>
      <c r="D54" s="222">
        <f>+'Dramakan hosqer'!F59</f>
        <v>300</v>
      </c>
      <c r="E54" s="222">
        <f t="shared" si="4"/>
        <v>300</v>
      </c>
      <c r="F54" s="221"/>
      <c r="G54" s="96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4" customFormat="1" ht="18" hidden="1" customHeight="1">
      <c r="A55" s="57">
        <f t="shared" si="3"/>
        <v>29</v>
      </c>
      <c r="B55" s="276">
        <f>+'Dramakan hosqer'!B60</f>
        <v>0</v>
      </c>
      <c r="C55" s="221"/>
      <c r="D55" s="221">
        <f>+'Dramakan hosqer'!F60</f>
        <v>0</v>
      </c>
      <c r="E55" s="222">
        <f t="shared" si="4"/>
        <v>0</v>
      </c>
      <c r="F55" s="221"/>
      <c r="G55" s="96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4" customFormat="1" ht="18" hidden="1" customHeight="1">
      <c r="A56" s="57">
        <f t="shared" si="3"/>
        <v>30</v>
      </c>
      <c r="B56" s="276"/>
      <c r="C56" s="221"/>
      <c r="D56" s="221">
        <f>+'Dramakan hosqer'!F61</f>
        <v>0</v>
      </c>
      <c r="E56" s="221">
        <f>D56-C56</f>
        <v>0</v>
      </c>
      <c r="F56" s="221"/>
      <c r="G56" s="377" t="s">
        <v>216</v>
      </c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4" customFormat="1" ht="18" hidden="1" customHeight="1">
      <c r="A57" s="57"/>
      <c r="B57" s="276"/>
      <c r="C57" s="221"/>
      <c r="D57" s="221"/>
      <c r="E57" s="221"/>
      <c r="F57" s="221"/>
      <c r="G57" s="38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5" customFormat="1" ht="22.95" customHeight="1">
      <c r="A58" s="57">
        <f>+A56+1</f>
        <v>31</v>
      </c>
      <c r="B58" s="231" t="str">
        <f>+'Dramakan hosqer'!B62</f>
        <v>Հարկային պարտավորությունների գծով, այդ թվում՝</v>
      </c>
      <c r="C58" s="222">
        <f>SUM(C59:C61)</f>
        <v>1</v>
      </c>
      <c r="D58" s="222">
        <f>SUM(D59:D61)</f>
        <v>0</v>
      </c>
      <c r="E58" s="221">
        <f>D58-C58</f>
        <v>-1</v>
      </c>
      <c r="F58" s="221"/>
      <c r="G58" s="38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140" customFormat="1" ht="26.25" hidden="1" customHeight="1">
      <c r="A59" s="13">
        <v>31.1</v>
      </c>
      <c r="B59" s="400" t="str">
        <f>+'Dramakan hosqer'!B63</f>
        <v>շահութահարկի գծով</v>
      </c>
      <c r="C59" s="210"/>
      <c r="D59" s="227">
        <f>+'Dramakan hosqer'!F63</f>
        <v>0</v>
      </c>
      <c r="E59" s="210">
        <f>D59-C59</f>
        <v>0</v>
      </c>
      <c r="F59" s="210"/>
      <c r="G59" s="144"/>
      <c r="H59" s="142"/>
      <c r="I59" s="142"/>
      <c r="J59" s="142"/>
      <c r="K59" s="142"/>
      <c r="L59" s="142"/>
      <c r="M59" s="142"/>
      <c r="N59" s="145"/>
      <c r="O59" s="145"/>
      <c r="P59" s="145"/>
      <c r="Q59" s="145"/>
      <c r="R59" s="145"/>
      <c r="S59" s="145"/>
      <c r="T59" s="145"/>
    </row>
    <row r="60" spans="1:20" s="140" customFormat="1" ht="18.75" hidden="1" customHeight="1">
      <c r="A60" s="13">
        <v>31.2</v>
      </c>
      <c r="B60" s="400" t="str">
        <f>+'Dramakan hosqer'!B64</f>
        <v>ԱԱՀ-ի գծով</v>
      </c>
      <c r="C60" s="210"/>
      <c r="D60" s="227">
        <f>+'Dramakan hosqer'!F64</f>
        <v>0</v>
      </c>
      <c r="E60" s="227">
        <f t="shared" si="0"/>
        <v>0</v>
      </c>
      <c r="F60" s="210"/>
      <c r="G60" s="144"/>
      <c r="H60" s="142"/>
      <c r="I60" s="142"/>
      <c r="J60" s="142"/>
      <c r="K60" s="142"/>
      <c r="L60" s="142"/>
      <c r="M60" s="142"/>
      <c r="N60" s="145"/>
      <c r="O60" s="145"/>
      <c r="P60" s="145"/>
      <c r="Q60" s="145"/>
      <c r="R60" s="145"/>
      <c r="S60" s="145"/>
      <c r="T60" s="145"/>
    </row>
    <row r="61" spans="1:20" s="140" customFormat="1" ht="18" customHeight="1">
      <c r="A61" s="13">
        <v>31.3</v>
      </c>
      <c r="B61" s="400" t="str">
        <f>+'Dramakan hosqer'!B65</f>
        <v xml:space="preserve">չփոխհատուցվող հարկերի գծով </v>
      </c>
      <c r="C61" s="210">
        <v>1</v>
      </c>
      <c r="D61" s="227">
        <f>+'Dramakan hosqer'!F65</f>
        <v>0</v>
      </c>
      <c r="E61" s="227">
        <f t="shared" si="0"/>
        <v>-1</v>
      </c>
      <c r="F61" s="210"/>
      <c r="G61" s="144"/>
      <c r="H61" s="142"/>
      <c r="I61" s="142"/>
      <c r="J61" s="142"/>
      <c r="K61" s="142"/>
      <c r="L61" s="142"/>
      <c r="M61" s="142"/>
      <c r="N61" s="145"/>
      <c r="O61" s="145"/>
      <c r="P61" s="145"/>
      <c r="Q61" s="145"/>
      <c r="R61" s="145"/>
      <c r="S61" s="145"/>
      <c r="T61" s="145"/>
    </row>
    <row r="62" spans="1:20" s="55" customFormat="1" ht="18" customHeight="1">
      <c r="A62" s="63">
        <f>+A58+1</f>
        <v>32</v>
      </c>
      <c r="B62" s="223" t="str">
        <f>+'Dramakan hosqer'!B66</f>
        <v>Կրեդիտորական պարտքի մարման գծով</v>
      </c>
      <c r="C62" s="221">
        <v>2919.3</v>
      </c>
      <c r="D62" s="222">
        <f>+'Dramakan hosqer'!F66</f>
        <v>5959.1999999999989</v>
      </c>
      <c r="E62" s="222">
        <f t="shared" si="0"/>
        <v>3039.8999999999987</v>
      </c>
      <c r="F62" s="221"/>
      <c r="G62" s="471">
        <f>+D6-D62</f>
        <v>4096.5999999999894</v>
      </c>
      <c r="H62" s="105"/>
      <c r="I62" s="105"/>
      <c r="J62" s="105"/>
      <c r="K62" s="105"/>
      <c r="L62" s="105"/>
      <c r="M62" s="105"/>
      <c r="N62" s="112"/>
      <c r="O62" s="112"/>
      <c r="P62" s="112"/>
      <c r="Q62" s="112"/>
      <c r="R62" s="112"/>
      <c r="S62" s="112"/>
      <c r="T62" s="112"/>
    </row>
    <row r="63" spans="1:20" s="55" customFormat="1" ht="18" hidden="1" customHeight="1">
      <c r="A63" s="63">
        <f>+A62+1</f>
        <v>33</v>
      </c>
      <c r="B63" s="223" t="str">
        <f>+'Dramakan hosqer'!B67</f>
        <v>Այլ արտահոսքերի գծով</v>
      </c>
      <c r="C63" s="221"/>
      <c r="D63" s="222">
        <f>+'Dramakan hosqer'!F67</f>
        <v>0</v>
      </c>
      <c r="E63" s="222">
        <f t="shared" si="0"/>
        <v>0</v>
      </c>
      <c r="F63" s="221"/>
      <c r="G63" s="100" t="s">
        <v>191</v>
      </c>
      <c r="H63" s="105"/>
      <c r="I63" s="105"/>
      <c r="J63" s="105"/>
      <c r="K63" s="105"/>
      <c r="L63" s="105"/>
      <c r="M63" s="105"/>
      <c r="N63" s="112"/>
      <c r="O63" s="112"/>
      <c r="P63" s="112"/>
      <c r="Q63" s="112"/>
      <c r="R63" s="112"/>
      <c r="S63" s="112"/>
      <c r="T63" s="112"/>
    </row>
    <row r="64" spans="1:20" s="55" customFormat="1" ht="21.75" customHeight="1">
      <c r="A64" s="143" t="s">
        <v>55</v>
      </c>
      <c r="B64" s="12" t="s">
        <v>58</v>
      </c>
      <c r="C64" s="224">
        <f>+C65+C73</f>
        <v>1006.2</v>
      </c>
      <c r="D64" s="224">
        <f>+D65+D73</f>
        <v>1500</v>
      </c>
      <c r="E64" s="224">
        <f t="shared" si="0"/>
        <v>493.79999999999995</v>
      </c>
      <c r="F64" s="209"/>
      <c r="G64" s="96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5" customFormat="1" ht="20.399999999999999" customHeight="1">
      <c r="A65" s="63">
        <v>1</v>
      </c>
      <c r="B65" s="225" t="str">
        <f>+'Dramakan hosqer'!B69</f>
        <v>Հիմնական միջոցների ձեռքբերում, այդ թվում՝</v>
      </c>
      <c r="C65" s="222">
        <f>SUM(C66:C72)</f>
        <v>1006.2</v>
      </c>
      <c r="D65" s="222">
        <f>SUM(D66:D72)</f>
        <v>1500</v>
      </c>
      <c r="E65" s="222">
        <f t="shared" si="0"/>
        <v>493.79999999999995</v>
      </c>
      <c r="F65" s="221"/>
      <c r="G65" s="96"/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5" customFormat="1" ht="46.8">
      <c r="A66" s="63">
        <v>1.1000000000000001</v>
      </c>
      <c r="B66" s="225" t="str">
        <f>+'Dramakan hosqer'!B70</f>
        <v>գրասենյակային և տնտեսական գույք</v>
      </c>
      <c r="C66" s="222">
        <f>247+453</f>
        <v>700</v>
      </c>
      <c r="D66" s="222">
        <f>+'Dramakan hosqer'!F70</f>
        <v>600</v>
      </c>
      <c r="E66" s="222">
        <f t="shared" ref="E66:E80" si="5">D66-C66</f>
        <v>-100</v>
      </c>
      <c r="F66" s="472" t="s">
        <v>271</v>
      </c>
      <c r="G66" s="96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5" customFormat="1" ht="17.399999999999999">
      <c r="A67" s="63">
        <v>1.2</v>
      </c>
      <c r="B67" s="225" t="str">
        <f>+'Dramakan hosqer'!B71</f>
        <v>համակարգչային սարքավորումներ / տեխնիկա</v>
      </c>
      <c r="C67" s="222"/>
      <c r="D67" s="222">
        <f>+'Dramakan hosqer'!F71</f>
        <v>700</v>
      </c>
      <c r="E67" s="222">
        <f>D67-C67</f>
        <v>700</v>
      </c>
      <c r="F67" s="472" t="s">
        <v>273</v>
      </c>
      <c r="G67" s="96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55" customFormat="1" ht="18" customHeight="1">
      <c r="A68" s="63">
        <v>1.3</v>
      </c>
      <c r="B68" s="225" t="str">
        <f>+'Dramakan hosqer'!B72</f>
        <v>մեքենաներ և սարքավորումներ</v>
      </c>
      <c r="C68" s="222">
        <v>100</v>
      </c>
      <c r="D68" s="222">
        <f>+'Dramakan hosqer'!F72</f>
        <v>200</v>
      </c>
      <c r="E68" s="222">
        <f t="shared" si="5"/>
        <v>100</v>
      </c>
      <c r="F68" s="472" t="s">
        <v>274</v>
      </c>
      <c r="G68" s="96"/>
      <c r="H68" s="105"/>
      <c r="I68" s="105"/>
      <c r="J68" s="105"/>
      <c r="K68" s="105"/>
      <c r="L68" s="105"/>
      <c r="M68" s="105"/>
      <c r="N68" s="112"/>
      <c r="O68" s="112"/>
      <c r="P68" s="112"/>
      <c r="Q68" s="112"/>
      <c r="R68" s="112"/>
      <c r="S68" s="112"/>
      <c r="T68" s="112"/>
    </row>
    <row r="69" spans="1:20" s="55" customFormat="1" ht="31.2">
      <c r="A69" s="63">
        <v>1.4</v>
      </c>
      <c r="B69" s="225" t="str">
        <f>+'Dramakan hosqer'!B73</f>
        <v>երաժշտական գործիքներ</v>
      </c>
      <c r="C69" s="222">
        <f>162.2+44</f>
        <v>206.2</v>
      </c>
      <c r="D69" s="222">
        <f>+'Dramakan hosqer'!F73</f>
        <v>0</v>
      </c>
      <c r="E69" s="222">
        <f>D69-C69</f>
        <v>-206.2</v>
      </c>
      <c r="F69" s="472" t="s">
        <v>272</v>
      </c>
      <c r="G69" s="96"/>
      <c r="H69" s="105"/>
      <c r="I69" s="105"/>
      <c r="J69" s="105"/>
      <c r="K69" s="105"/>
      <c r="L69" s="105"/>
      <c r="M69" s="105"/>
      <c r="N69" s="112"/>
      <c r="O69" s="112"/>
      <c r="P69" s="112"/>
      <c r="Q69" s="112"/>
      <c r="R69" s="112"/>
      <c r="S69" s="112"/>
      <c r="T69" s="112"/>
    </row>
    <row r="70" spans="1:20" s="55" customFormat="1" ht="18" hidden="1" customHeight="1">
      <c r="A70" s="63">
        <v>1.5</v>
      </c>
      <c r="B70" s="225" t="str">
        <f>+'Dramakan hosqer'!B74</f>
        <v>սպորտային գույք</v>
      </c>
      <c r="C70" s="221"/>
      <c r="D70" s="222">
        <f>+'Dramakan hosqer'!F74</f>
        <v>0</v>
      </c>
      <c r="E70" s="222">
        <f t="shared" si="5"/>
        <v>0</v>
      </c>
      <c r="F70" s="221"/>
      <c r="G70" s="96"/>
      <c r="H70" s="105"/>
      <c r="I70" s="105"/>
      <c r="J70" s="105"/>
      <c r="K70" s="105"/>
      <c r="L70" s="105"/>
      <c r="M70" s="105"/>
      <c r="N70" s="112"/>
      <c r="O70" s="112"/>
      <c r="P70" s="112"/>
      <c r="Q70" s="112"/>
      <c r="R70" s="112"/>
      <c r="S70" s="112"/>
      <c r="T70" s="112"/>
    </row>
    <row r="71" spans="1:20" s="54" customFormat="1" ht="18" hidden="1" customHeight="1">
      <c r="A71" s="63">
        <v>1.6</v>
      </c>
      <c r="B71" s="226" t="str">
        <f>+'Dramakan hosqer'!B75</f>
        <v>գրականություն</v>
      </c>
      <c r="C71" s="221"/>
      <c r="D71" s="221">
        <f>+'Dramakan hosqer'!F75</f>
        <v>0</v>
      </c>
      <c r="E71" s="221">
        <f>D71-C71</f>
        <v>0</v>
      </c>
      <c r="F71" s="221"/>
      <c r="G71" s="96"/>
      <c r="H71" s="105"/>
      <c r="I71" s="105"/>
      <c r="J71" s="105"/>
      <c r="K71" s="105"/>
      <c r="L71" s="105"/>
      <c r="M71" s="105"/>
      <c r="N71" s="112"/>
      <c r="O71" s="112"/>
      <c r="P71" s="112"/>
      <c r="Q71" s="112"/>
      <c r="R71" s="112"/>
      <c r="S71" s="112"/>
      <c r="T71" s="112"/>
    </row>
    <row r="72" spans="1:20" s="54" customFormat="1" ht="18" hidden="1" customHeight="1">
      <c r="A72" s="63">
        <v>1.7</v>
      </c>
      <c r="B72" s="226">
        <f>+'Dramakan hosqer'!B76</f>
        <v>0</v>
      </c>
      <c r="C72" s="221"/>
      <c r="D72" s="221">
        <f>+'Dramakan hosqer'!F76</f>
        <v>0</v>
      </c>
      <c r="E72" s="221">
        <f>D72-C72</f>
        <v>0</v>
      </c>
      <c r="F72" s="221"/>
      <c r="G72" s="54" t="s">
        <v>185</v>
      </c>
      <c r="H72" s="105"/>
      <c r="I72" s="105"/>
      <c r="J72" s="105"/>
      <c r="K72" s="105"/>
      <c r="L72" s="105"/>
      <c r="M72" s="105"/>
      <c r="N72" s="112"/>
      <c r="O72" s="112"/>
      <c r="P72" s="112"/>
      <c r="Q72" s="112"/>
      <c r="R72" s="112"/>
      <c r="S72" s="112"/>
      <c r="T72" s="112"/>
    </row>
    <row r="73" spans="1:20" s="64" customFormat="1" ht="39.75" hidden="1" customHeight="1">
      <c r="A73" s="63">
        <v>2</v>
      </c>
      <c r="B73" s="225" t="str">
        <f>+'Dramakan hosqer'!B77</f>
        <v>Հիմնական միջոցների հիմնական վերանորոգում, 
այդ թվում՝</v>
      </c>
      <c r="C73" s="222">
        <f>SUM(C74:C76)</f>
        <v>0</v>
      </c>
      <c r="D73" s="222">
        <f>SUM(D74:D76)</f>
        <v>0</v>
      </c>
      <c r="E73" s="221">
        <f>D73-C73</f>
        <v>0</v>
      </c>
      <c r="F73" s="221"/>
      <c r="G73" s="96"/>
      <c r="H73" s="105"/>
      <c r="I73" s="105"/>
      <c r="J73" s="105"/>
      <c r="K73" s="105"/>
      <c r="L73" s="105"/>
      <c r="M73" s="105"/>
      <c r="N73" s="112"/>
      <c r="O73" s="112"/>
      <c r="P73" s="112"/>
      <c r="Q73" s="112"/>
      <c r="R73" s="112"/>
      <c r="S73" s="112"/>
      <c r="T73" s="112"/>
    </row>
    <row r="74" spans="1:20" s="86" customFormat="1" ht="18.75" hidden="1" customHeight="1">
      <c r="A74" s="63">
        <v>2.1</v>
      </c>
      <c r="B74" s="225" t="str">
        <f>+'Dramakan hosqer'!B78</f>
        <v>ամրացված գույքի (շենք)</v>
      </c>
      <c r="C74" s="221"/>
      <c r="D74" s="222">
        <f>+'Dramakan hosqer'!F78</f>
        <v>0</v>
      </c>
      <c r="E74" s="222">
        <f t="shared" si="5"/>
        <v>0</v>
      </c>
      <c r="F74" s="221"/>
      <c r="G74" s="149"/>
      <c r="H74" s="99"/>
      <c r="I74" s="92"/>
      <c r="J74" s="92"/>
      <c r="K74" s="92"/>
      <c r="L74" s="92"/>
      <c r="M74" s="92"/>
      <c r="N74" s="92"/>
      <c r="O74" s="85"/>
      <c r="P74" s="85"/>
      <c r="Q74" s="85"/>
    </row>
    <row r="75" spans="1:20" s="55" customFormat="1" ht="19.5" hidden="1" customHeight="1">
      <c r="A75" s="63">
        <v>2.2000000000000002</v>
      </c>
      <c r="B75" s="225" t="str">
        <f>+'Dramakan hosqer'!B79</f>
        <v>հիմնական միջոցի</v>
      </c>
      <c r="C75" s="221"/>
      <c r="D75" s="222">
        <f>+'Dramakan hosqer'!F79</f>
        <v>0</v>
      </c>
      <c r="E75" s="222">
        <f t="shared" si="5"/>
        <v>0</v>
      </c>
      <c r="F75" s="221"/>
      <c r="G75" s="96"/>
      <c r="H75" s="105"/>
      <c r="I75" s="105"/>
      <c r="J75" s="105"/>
      <c r="K75" s="105"/>
      <c r="L75" s="105"/>
      <c r="M75" s="105"/>
      <c r="N75" s="112"/>
      <c r="O75" s="112"/>
      <c r="P75" s="112"/>
      <c r="Q75" s="112"/>
      <c r="R75" s="112"/>
      <c r="S75" s="112"/>
      <c r="T75" s="112"/>
    </row>
    <row r="76" spans="1:20" s="55" customFormat="1" ht="17.399999999999999" hidden="1">
      <c r="A76" s="63">
        <v>2.2999999999999998</v>
      </c>
      <c r="B76" s="225" t="str">
        <f>+'Dramakan hosqer'!B80</f>
        <v>նախագծանախահաշվային փաստաթղթերի գծով</v>
      </c>
      <c r="C76" s="221"/>
      <c r="D76" s="222">
        <f>+'Dramakan hosqer'!F80</f>
        <v>0</v>
      </c>
      <c r="E76" s="222">
        <f t="shared" si="5"/>
        <v>0</v>
      </c>
      <c r="F76" s="221"/>
      <c r="G76" s="96"/>
      <c r="H76" s="105"/>
      <c r="I76" s="105"/>
      <c r="J76" s="105"/>
      <c r="K76" s="105"/>
      <c r="L76" s="105"/>
      <c r="M76" s="105"/>
      <c r="N76" s="112"/>
      <c r="O76" s="112"/>
      <c r="P76" s="112"/>
      <c r="Q76" s="112"/>
      <c r="R76" s="112"/>
      <c r="S76" s="112"/>
      <c r="T76" s="112"/>
    </row>
    <row r="77" spans="1:20" s="55" customFormat="1" ht="36" hidden="1">
      <c r="A77" s="143" t="s">
        <v>56</v>
      </c>
      <c r="B77" s="12" t="s">
        <v>128</v>
      </c>
      <c r="C77" s="224">
        <f>SUM(C78:C79)</f>
        <v>0</v>
      </c>
      <c r="D77" s="224">
        <f>SUM(D78:D79)</f>
        <v>0</v>
      </c>
      <c r="E77" s="224">
        <f t="shared" si="5"/>
        <v>0</v>
      </c>
      <c r="F77" s="209"/>
      <c r="G77" s="96"/>
      <c r="H77" s="105"/>
      <c r="I77" s="105"/>
      <c r="J77" s="105"/>
      <c r="K77" s="105"/>
      <c r="L77" s="105"/>
      <c r="M77" s="105"/>
      <c r="N77" s="112"/>
      <c r="O77" s="112"/>
      <c r="P77" s="112"/>
      <c r="Q77" s="112"/>
      <c r="R77" s="112"/>
      <c r="S77" s="112"/>
      <c r="T77" s="112"/>
    </row>
    <row r="78" spans="1:20" s="55" customFormat="1" ht="18" hidden="1" customHeight="1">
      <c r="A78" s="63">
        <v>1</v>
      </c>
      <c r="B78" s="282" t="str">
        <f>+'Dramakan hosqer'!B82</f>
        <v>Աշխատավարձի գծով</v>
      </c>
      <c r="C78" s="221"/>
      <c r="D78" s="221">
        <f>+'Dramakan hosqer'!F82</f>
        <v>0</v>
      </c>
      <c r="E78" s="221">
        <f>D78-C78</f>
        <v>0</v>
      </c>
      <c r="F78" s="221"/>
      <c r="G78" s="96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379" customFormat="1" ht="18" hidden="1" customHeight="1">
      <c r="A79" s="63">
        <v>2</v>
      </c>
      <c r="B79" s="276">
        <f>+'Dramakan hosqer'!B83</f>
        <v>0</v>
      </c>
      <c r="C79" s="221"/>
      <c r="D79" s="221">
        <f>+'Dramakan hosqer'!F83</f>
        <v>0</v>
      </c>
      <c r="E79" s="221">
        <f>D79-C79</f>
        <v>0</v>
      </c>
      <c r="F79" s="221"/>
      <c r="G79" s="96"/>
      <c r="H79" s="95"/>
      <c r="I79" s="95"/>
      <c r="J79" s="95"/>
      <c r="K79" s="95"/>
      <c r="L79" s="95"/>
      <c r="M79" s="95"/>
      <c r="N79" s="91"/>
      <c r="O79" s="91"/>
      <c r="P79" s="91"/>
      <c r="Q79" s="91"/>
      <c r="R79" s="91"/>
      <c r="S79" s="91"/>
      <c r="T79" s="91"/>
    </row>
    <row r="80" spans="1:20" s="34" customFormat="1" ht="36">
      <c r="A80" s="11" t="s">
        <v>37</v>
      </c>
      <c r="B80" s="12" t="s">
        <v>38</v>
      </c>
      <c r="C80" s="224">
        <f>C6+C7-C19</f>
        <v>10055.799999999988</v>
      </c>
      <c r="D80" s="224">
        <f>D6+D7-D19</f>
        <v>5571.2999999999593</v>
      </c>
      <c r="E80" s="224">
        <f t="shared" si="5"/>
        <v>-4484.5000000000291</v>
      </c>
      <c r="F80" s="209"/>
      <c r="G80" s="120"/>
      <c r="H80" s="108"/>
      <c r="I80" s="108"/>
      <c r="J80" s="108"/>
      <c r="K80" s="108"/>
      <c r="L80" s="108"/>
      <c r="M80" s="108"/>
      <c r="N80" s="114"/>
      <c r="O80" s="114"/>
      <c r="P80" s="114"/>
      <c r="Q80" s="114"/>
      <c r="R80" s="114"/>
      <c r="S80" s="114"/>
      <c r="T80" s="114"/>
    </row>
    <row r="81" spans="1:20" s="20" customFormat="1" ht="46.5" customHeight="1">
      <c r="A81" s="18"/>
      <c r="B81" s="401"/>
      <c r="C81" s="18"/>
      <c r="D81" s="18"/>
      <c r="E81" s="18"/>
      <c r="F81" s="18"/>
      <c r="G81" s="117"/>
      <c r="H81" s="102"/>
      <c r="I81" s="102"/>
      <c r="J81" s="102"/>
      <c r="K81" s="102"/>
      <c r="L81" s="102"/>
      <c r="M81" s="102"/>
      <c r="N81" s="110"/>
      <c r="O81" s="110"/>
      <c r="P81" s="110"/>
      <c r="Q81" s="110"/>
      <c r="R81" s="110"/>
      <c r="S81" s="110"/>
      <c r="T81" s="110"/>
    </row>
    <row r="82" spans="1:20" s="20" customFormat="1" ht="25.5" customHeight="1">
      <c r="B82" s="16" t="s">
        <v>2</v>
      </c>
      <c r="C82" s="18"/>
      <c r="D82" s="490" t="str">
        <f>+'Ekamut-caxs'!D68</f>
        <v>Ա․ Խաչատրյան</v>
      </c>
      <c r="E82" s="487"/>
      <c r="F82" s="108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ht="13.5" customHeight="1">
      <c r="A83" s="20"/>
      <c r="B83" s="281" t="s">
        <v>4</v>
      </c>
      <c r="C83" s="20"/>
      <c r="D83" s="489" t="s">
        <v>92</v>
      </c>
      <c r="E83" s="489"/>
      <c r="F83" s="277"/>
    </row>
    <row r="84" spans="1:20" s="17" customFormat="1" ht="22.5" customHeight="1">
      <c r="A84" s="18"/>
      <c r="B84" s="402" t="s">
        <v>6</v>
      </c>
      <c r="C84" s="18"/>
      <c r="D84" s="487" t="str">
        <f>+'Ekamut-caxs'!D70</f>
        <v>Ա․ Դավթյան</v>
      </c>
      <c r="E84" s="487"/>
      <c r="F84" s="108"/>
      <c r="G84" s="115"/>
      <c r="H84" s="101"/>
      <c r="I84" s="101"/>
      <c r="J84" s="101"/>
      <c r="K84" s="101"/>
      <c r="L84" s="101"/>
      <c r="M84" s="101"/>
      <c r="N84" s="109"/>
      <c r="O84" s="109"/>
      <c r="P84" s="109"/>
      <c r="Q84" s="109"/>
      <c r="R84" s="109"/>
      <c r="S84" s="109"/>
      <c r="T84" s="109"/>
    </row>
    <row r="85" spans="1:20" s="17" customFormat="1" ht="12" customHeight="1">
      <c r="A85" s="18"/>
      <c r="B85" s="401"/>
      <c r="C85" s="18"/>
      <c r="D85" s="489" t="s">
        <v>92</v>
      </c>
      <c r="E85" s="489"/>
      <c r="F85" s="277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7" customFormat="1">
      <c r="A86" s="18"/>
      <c r="B86" s="403" t="s">
        <v>1</v>
      </c>
      <c r="C86" s="18"/>
      <c r="D86" s="18"/>
      <c r="E86" s="18"/>
      <c r="F86" s="18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7" customFormat="1">
      <c r="B87" s="21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7" customFormat="1">
      <c r="B88" s="21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7" customFormat="1">
      <c r="B89" s="21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7" customFormat="1">
      <c r="B90" s="21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7" customFormat="1">
      <c r="B91" s="21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7" customFormat="1">
      <c r="B92" s="21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7" customFormat="1">
      <c r="B93" s="21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7" customFormat="1">
      <c r="B94" s="21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7" customFormat="1">
      <c r="B95" s="21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7" customFormat="1">
      <c r="B96" s="21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7" customFormat="1">
      <c r="B97" s="21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7" customFormat="1">
      <c r="B98" s="21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7" customFormat="1">
      <c r="B99" s="21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7" customFormat="1">
      <c r="B100" s="21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7" customFormat="1">
      <c r="B101" s="21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7" customFormat="1">
      <c r="B102" s="21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7" customFormat="1">
      <c r="B103" s="21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7" customFormat="1">
      <c r="B104" s="21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7" customFormat="1">
      <c r="B105" s="21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7" customFormat="1">
      <c r="B106" s="21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7" customFormat="1">
      <c r="B107" s="21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7" customFormat="1">
      <c r="B108" s="21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7" customFormat="1">
      <c r="B109" s="21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7" customFormat="1">
      <c r="B110" s="21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7" customFormat="1">
      <c r="B111" s="21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7" customFormat="1">
      <c r="B112" s="21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7" customFormat="1">
      <c r="B113" s="21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7" customFormat="1">
      <c r="B114" s="21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7" customFormat="1">
      <c r="B115" s="21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7" customFormat="1">
      <c r="B116" s="21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7" customFormat="1">
      <c r="B117" s="21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3" workbookViewId="0">
      <selection activeCell="C17" sqref="C17:C19"/>
    </sheetView>
  </sheetViews>
  <sheetFormatPr defaultColWidth="9.109375" defaultRowHeight="15"/>
  <cols>
    <col min="1" max="1" width="4.88671875" style="12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7" bestFit="1" customWidth="1"/>
    <col min="7" max="22" width="9.109375" style="17"/>
    <col min="23" max="16384" width="9.109375" style="1"/>
  </cols>
  <sheetData>
    <row r="1" spans="1:22" s="158" customFormat="1" ht="22.5" customHeight="1">
      <c r="A1" s="497" t="s">
        <v>67</v>
      </c>
      <c r="B1" s="497"/>
      <c r="C1" s="497"/>
      <c r="D1" s="497"/>
      <c r="E1" s="49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</row>
    <row r="2" spans="1:22" s="123" customFormat="1" ht="33" customHeight="1">
      <c r="A2" s="498" t="str">
        <f>+'Ekamut-caxs'!A7:D7</f>
        <v xml:space="preserve">«Երևանի Ալ․ Աճեմյանի անվան երաժշտական դպրոց» ՀՈԱԿ-ի </v>
      </c>
      <c r="B2" s="499"/>
      <c r="C2" s="499"/>
      <c r="D2" s="499"/>
      <c r="E2" s="49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23" customFormat="1" ht="24" customHeight="1">
      <c r="A3" s="500" t="s">
        <v>131</v>
      </c>
      <c r="B3" s="500"/>
      <c r="C3" s="500"/>
      <c r="D3" s="500"/>
      <c r="E3" s="500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62" customFormat="1" ht="16.5" customHeight="1">
      <c r="A4" s="501" t="s">
        <v>224</v>
      </c>
      <c r="B4" s="501"/>
      <c r="C4" s="501"/>
      <c r="D4" s="501"/>
      <c r="E4" s="501"/>
      <c r="F4" s="159"/>
      <c r="G4" s="160"/>
      <c r="H4" s="160"/>
      <c r="I4" s="160"/>
      <c r="J4" s="160"/>
      <c r="K4" s="160"/>
      <c r="L4" s="160"/>
      <c r="M4" s="161"/>
      <c r="N4" s="161"/>
      <c r="O4" s="161"/>
      <c r="P4" s="161"/>
      <c r="Q4" s="161"/>
      <c r="R4" s="161"/>
      <c r="S4" s="161"/>
      <c r="T4" s="161"/>
      <c r="U4" s="161"/>
      <c r="V4" s="161"/>
    </row>
    <row r="5" spans="1:22" ht="13.5" customHeight="1">
      <c r="D5" s="163"/>
      <c r="E5" s="163" t="s">
        <v>124</v>
      </c>
    </row>
    <row r="6" spans="1:22" s="168" customFormat="1" ht="56.25" customHeight="1">
      <c r="A6" s="164" t="s">
        <v>3</v>
      </c>
      <c r="B6" s="165" t="s">
        <v>132</v>
      </c>
      <c r="C6" s="164" t="s">
        <v>133</v>
      </c>
      <c r="D6" s="164" t="s">
        <v>134</v>
      </c>
      <c r="E6" s="166" t="s">
        <v>135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</row>
    <row r="7" spans="1:22" s="123" customFormat="1" ht="21.75" customHeight="1">
      <c r="A7" s="492" t="s">
        <v>136</v>
      </c>
      <c r="B7" s="493"/>
      <c r="C7" s="493"/>
      <c r="D7" s="193"/>
      <c r="E7" s="193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8" customFormat="1" ht="21.75" customHeight="1">
      <c r="A8" s="169">
        <v>1</v>
      </c>
      <c r="B8" s="170" t="s">
        <v>137</v>
      </c>
      <c r="C8" s="169"/>
      <c r="D8" s="171">
        <f>SUM(D9:D29)</f>
        <v>50.6</v>
      </c>
      <c r="E8" s="172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73">
        <v>1.1000000000000001</v>
      </c>
      <c r="B9" s="174" t="s">
        <v>138</v>
      </c>
      <c r="C9" s="173" t="s">
        <v>139</v>
      </c>
      <c r="D9" s="29"/>
      <c r="E9" s="29"/>
    </row>
    <row r="10" spans="1:22" ht="27" customHeight="1">
      <c r="A10" s="173">
        <v>1.2</v>
      </c>
      <c r="B10" s="174" t="s">
        <v>140</v>
      </c>
      <c r="C10" s="173" t="s">
        <v>141</v>
      </c>
      <c r="D10" s="29"/>
      <c r="E10" s="29"/>
    </row>
    <row r="11" spans="1:22" ht="27" customHeight="1">
      <c r="A11" s="173">
        <v>1.3</v>
      </c>
      <c r="B11" s="174" t="s">
        <v>142</v>
      </c>
      <c r="C11" s="173" t="s">
        <v>143</v>
      </c>
      <c r="D11" s="29"/>
      <c r="E11" s="29"/>
    </row>
    <row r="12" spans="1:22" ht="27" customHeight="1">
      <c r="A12" s="173">
        <v>1.4</v>
      </c>
      <c r="B12" s="175" t="s">
        <v>144</v>
      </c>
      <c r="C12" s="176" t="s">
        <v>145</v>
      </c>
      <c r="D12" s="29"/>
      <c r="E12" s="29"/>
    </row>
    <row r="13" spans="1:22" ht="27" customHeight="1">
      <c r="A13" s="173">
        <v>1.5</v>
      </c>
      <c r="B13" s="175"/>
      <c r="C13" s="173" t="s">
        <v>146</v>
      </c>
      <c r="D13" s="29"/>
      <c r="E13" s="29"/>
    </row>
    <row r="14" spans="1:22" ht="18" customHeight="1">
      <c r="A14" s="173">
        <v>1.6</v>
      </c>
      <c r="B14" s="174" t="s">
        <v>187</v>
      </c>
      <c r="C14" s="173" t="s">
        <v>147</v>
      </c>
      <c r="D14" s="29"/>
      <c r="E14" s="29"/>
    </row>
    <row r="15" spans="1:22" ht="33.75" customHeight="1">
      <c r="A15" s="173">
        <v>1.7</v>
      </c>
      <c r="B15" s="175"/>
      <c r="C15" s="173" t="s">
        <v>170</v>
      </c>
      <c r="D15" s="29"/>
      <c r="E15" s="29"/>
    </row>
    <row r="16" spans="1:22" ht="22.5" customHeight="1">
      <c r="A16" s="173">
        <v>1.8</v>
      </c>
      <c r="B16" s="175"/>
      <c r="C16" s="177" t="s">
        <v>169</v>
      </c>
      <c r="D16" s="29"/>
      <c r="E16" s="29"/>
    </row>
    <row r="17" spans="1:22" ht="18" customHeight="1">
      <c r="A17" s="173">
        <v>1.9</v>
      </c>
      <c r="B17" s="175"/>
      <c r="C17" s="177" t="s">
        <v>257</v>
      </c>
      <c r="D17" s="29">
        <v>4.5</v>
      </c>
      <c r="E17" s="29"/>
    </row>
    <row r="18" spans="1:22" ht="18" customHeight="1">
      <c r="A18" s="178">
        <v>2</v>
      </c>
      <c r="B18" s="175"/>
      <c r="C18" s="177"/>
      <c r="D18" s="29"/>
      <c r="E18" s="29"/>
    </row>
    <row r="19" spans="1:22" ht="18" customHeight="1">
      <c r="A19" s="173">
        <v>2.1</v>
      </c>
      <c r="B19" s="175"/>
      <c r="C19" s="177"/>
      <c r="D19" s="29"/>
      <c r="E19" s="29"/>
    </row>
    <row r="20" spans="1:22" ht="18" customHeight="1">
      <c r="A20" s="173">
        <v>2.2000000000000002</v>
      </c>
      <c r="B20" s="175"/>
      <c r="C20" s="177"/>
      <c r="D20" s="29"/>
      <c r="E20" s="29"/>
    </row>
    <row r="21" spans="1:22" ht="18" customHeight="1">
      <c r="A21" s="173">
        <v>2.2999999999999998</v>
      </c>
      <c r="B21" s="175"/>
      <c r="C21" s="177"/>
      <c r="D21" s="29"/>
      <c r="E21" s="29"/>
    </row>
    <row r="22" spans="1:22" ht="27.75" customHeight="1">
      <c r="A22" s="173">
        <v>2.4</v>
      </c>
      <c r="B22" s="175"/>
      <c r="C22" s="177"/>
      <c r="D22" s="29"/>
      <c r="E22" s="29"/>
    </row>
    <row r="23" spans="1:22" ht="27.75" customHeight="1">
      <c r="A23" s="173">
        <v>2.5</v>
      </c>
      <c r="B23" s="175" t="s">
        <v>148</v>
      </c>
      <c r="C23" s="173" t="s">
        <v>35</v>
      </c>
      <c r="D23" s="29">
        <v>46.1</v>
      </c>
      <c r="E23" s="29"/>
    </row>
    <row r="24" spans="1:22" ht="27.75" customHeight="1">
      <c r="A24" s="173">
        <v>2.6</v>
      </c>
      <c r="B24" s="175" t="s">
        <v>148</v>
      </c>
      <c r="C24" s="173" t="s">
        <v>48</v>
      </c>
      <c r="D24" s="29"/>
      <c r="E24" s="29"/>
    </row>
    <row r="25" spans="1:22" ht="27.75" customHeight="1">
      <c r="A25" s="173">
        <v>2.7</v>
      </c>
      <c r="B25" s="175" t="s">
        <v>148</v>
      </c>
      <c r="C25" s="173" t="s">
        <v>149</v>
      </c>
      <c r="D25" s="29"/>
      <c r="E25" s="29"/>
    </row>
    <row r="26" spans="1:22" ht="27.75" customHeight="1">
      <c r="A26" s="173">
        <v>2.8</v>
      </c>
      <c r="B26" s="175" t="s">
        <v>148</v>
      </c>
      <c r="C26" s="173" t="s">
        <v>150</v>
      </c>
      <c r="D26" s="29"/>
      <c r="E26" s="29"/>
    </row>
    <row r="27" spans="1:22" ht="27" customHeight="1">
      <c r="A27" s="173">
        <v>2.9</v>
      </c>
      <c r="B27" s="174" t="s">
        <v>151</v>
      </c>
      <c r="C27" s="173" t="s">
        <v>152</v>
      </c>
      <c r="D27" s="29"/>
      <c r="E27" s="29"/>
    </row>
    <row r="28" spans="1:22" ht="26.25" customHeight="1">
      <c r="A28" s="179">
        <v>2.1</v>
      </c>
      <c r="B28" s="175" t="s">
        <v>153</v>
      </c>
      <c r="C28" s="173" t="s">
        <v>154</v>
      </c>
      <c r="D28" s="29"/>
      <c r="E28" s="29"/>
    </row>
    <row r="29" spans="1:22" ht="26.25" customHeight="1">
      <c r="A29" s="179">
        <v>2.11</v>
      </c>
      <c r="B29" s="175"/>
      <c r="C29" s="177" t="s">
        <v>155</v>
      </c>
      <c r="D29" s="29"/>
      <c r="E29" s="29"/>
    </row>
    <row r="30" spans="1:22" s="148" customFormat="1" ht="34.5" customHeight="1">
      <c r="A30" s="169">
        <v>2</v>
      </c>
      <c r="B30" s="180" t="s">
        <v>156</v>
      </c>
      <c r="C30" s="169"/>
      <c r="D30" s="171">
        <f>SUM(D31:D33)</f>
        <v>0</v>
      </c>
      <c r="E30" s="172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73">
        <v>2.1</v>
      </c>
      <c r="B31" s="175"/>
      <c r="C31" s="173" t="s">
        <v>157</v>
      </c>
      <c r="D31" s="29"/>
      <c r="E31" s="29"/>
    </row>
    <row r="32" spans="1:22" ht="21" customHeight="1">
      <c r="A32" s="173">
        <v>2.2000000000000002</v>
      </c>
      <c r="B32" s="175" t="s">
        <v>158</v>
      </c>
      <c r="C32" s="173" t="s">
        <v>159</v>
      </c>
      <c r="D32" s="29"/>
      <c r="E32" s="29"/>
    </row>
    <row r="33" spans="1:22" ht="26.25" customHeight="1">
      <c r="A33" s="173">
        <v>2.2999999999999998</v>
      </c>
      <c r="B33" s="175" t="s">
        <v>158</v>
      </c>
      <c r="C33" s="173" t="s">
        <v>160</v>
      </c>
      <c r="D33" s="29"/>
      <c r="E33" s="181"/>
    </row>
    <row r="34" spans="1:22" s="158" customFormat="1" ht="21.75" customHeight="1">
      <c r="A34" s="56"/>
      <c r="B34" s="182" t="s">
        <v>69</v>
      </c>
      <c r="C34" s="183"/>
      <c r="D34" s="184">
        <f>+D8+D30</f>
        <v>50.6</v>
      </c>
      <c r="E34" s="185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</row>
    <row r="35" spans="1:22" s="123" customFormat="1" ht="33.75" customHeight="1">
      <c r="A35" s="492" t="s">
        <v>161</v>
      </c>
      <c r="B35" s="493"/>
      <c r="C35" s="493"/>
      <c r="D35" s="193"/>
      <c r="E35" s="193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73">
        <v>1.1000000000000001</v>
      </c>
      <c r="B36" s="174" t="s">
        <v>138</v>
      </c>
      <c r="C36" s="173" t="s">
        <v>139</v>
      </c>
      <c r="D36" s="29">
        <v>328.9</v>
      </c>
      <c r="E36" s="29"/>
    </row>
    <row r="37" spans="1:22" ht="21" customHeight="1">
      <c r="A37" s="173">
        <v>1.2</v>
      </c>
      <c r="B37" s="174" t="s">
        <v>140</v>
      </c>
      <c r="C37" s="173" t="s">
        <v>141</v>
      </c>
      <c r="D37" s="29">
        <v>47</v>
      </c>
      <c r="E37" s="29"/>
    </row>
    <row r="38" spans="1:22" ht="21" customHeight="1">
      <c r="A38" s="173">
        <v>1.3</v>
      </c>
      <c r="B38" s="174" t="s">
        <v>142</v>
      </c>
      <c r="C38" s="173" t="s">
        <v>143</v>
      </c>
      <c r="D38" s="29">
        <v>13.6</v>
      </c>
      <c r="E38" s="29"/>
    </row>
    <row r="39" spans="1:22" ht="21" customHeight="1">
      <c r="A39" s="173">
        <v>1.4</v>
      </c>
      <c r="B39" s="175" t="s">
        <v>144</v>
      </c>
      <c r="C39" s="176" t="s">
        <v>145</v>
      </c>
      <c r="D39" s="29"/>
      <c r="E39" s="29"/>
    </row>
    <row r="40" spans="1:22" ht="21" customHeight="1">
      <c r="A40" s="173">
        <v>1.5</v>
      </c>
      <c r="B40" s="175"/>
      <c r="C40" s="173" t="s">
        <v>146</v>
      </c>
      <c r="D40" s="29"/>
      <c r="E40" s="29"/>
    </row>
    <row r="41" spans="1:22" ht="20.25" customHeight="1">
      <c r="A41" s="173">
        <v>1.6</v>
      </c>
      <c r="B41" s="174" t="s">
        <v>187</v>
      </c>
      <c r="C41" s="173" t="s">
        <v>147</v>
      </c>
      <c r="D41" s="29"/>
      <c r="E41" s="29"/>
    </row>
    <row r="42" spans="1:22" ht="33.75" customHeight="1">
      <c r="A42" s="173">
        <v>1.7</v>
      </c>
      <c r="B42" s="175"/>
      <c r="C42" s="173" t="s">
        <v>170</v>
      </c>
      <c r="D42" s="29">
        <v>13.1</v>
      </c>
      <c r="E42" s="29"/>
    </row>
    <row r="43" spans="1:22" ht="23.25" customHeight="1">
      <c r="A43" s="173">
        <v>1.8</v>
      </c>
      <c r="B43" s="175"/>
      <c r="C43" s="177" t="s">
        <v>169</v>
      </c>
      <c r="D43" s="29"/>
      <c r="E43" s="29"/>
    </row>
    <row r="44" spans="1:22" ht="23.25" customHeight="1">
      <c r="A44" s="173">
        <v>1.9</v>
      </c>
      <c r="B44" s="175"/>
      <c r="C44" s="177" t="s">
        <v>258</v>
      </c>
      <c r="D44" s="29">
        <v>226</v>
      </c>
      <c r="E44" s="29"/>
    </row>
    <row r="45" spans="1:22" ht="23.25" customHeight="1">
      <c r="A45" s="178">
        <v>2</v>
      </c>
      <c r="B45" s="175"/>
      <c r="C45" s="177" t="s">
        <v>264</v>
      </c>
      <c r="D45" s="29">
        <v>45.1</v>
      </c>
      <c r="E45" s="29"/>
    </row>
    <row r="46" spans="1:22" ht="23.25" customHeight="1">
      <c r="A46" s="173">
        <v>2.1</v>
      </c>
      <c r="B46" s="175"/>
      <c r="C46" s="177"/>
      <c r="D46" s="29"/>
      <c r="E46" s="29"/>
    </row>
    <row r="47" spans="1:22" ht="21" customHeight="1">
      <c r="A47" s="173">
        <v>2.2000000000000002</v>
      </c>
      <c r="B47" s="175" t="s">
        <v>148</v>
      </c>
      <c r="C47" s="173" t="s">
        <v>35</v>
      </c>
      <c r="D47" s="29"/>
      <c r="E47" s="29"/>
    </row>
    <row r="48" spans="1:22" ht="21" customHeight="1">
      <c r="A48" s="173">
        <v>2.2999999999999998</v>
      </c>
      <c r="B48" s="175" t="s">
        <v>148</v>
      </c>
      <c r="C48" s="173" t="s">
        <v>48</v>
      </c>
      <c r="D48" s="29"/>
      <c r="E48" s="29"/>
    </row>
    <row r="49" spans="1:22" ht="21" customHeight="1">
      <c r="A49" s="173">
        <v>2.4</v>
      </c>
      <c r="B49" s="175" t="s">
        <v>148</v>
      </c>
      <c r="C49" s="173" t="s">
        <v>149</v>
      </c>
      <c r="D49" s="29">
        <v>3478.2</v>
      </c>
      <c r="E49" s="29"/>
    </row>
    <row r="50" spans="1:22" ht="24" customHeight="1">
      <c r="A50" s="173">
        <v>2.5</v>
      </c>
      <c r="B50" s="175" t="s">
        <v>148</v>
      </c>
      <c r="C50" s="173" t="s">
        <v>150</v>
      </c>
      <c r="D50" s="29">
        <v>474.3</v>
      </c>
      <c r="E50" s="29"/>
    </row>
    <row r="51" spans="1:22" ht="24" customHeight="1">
      <c r="A51" s="173">
        <v>2.6</v>
      </c>
      <c r="B51" s="174" t="s">
        <v>151</v>
      </c>
      <c r="C51" s="173" t="s">
        <v>152</v>
      </c>
      <c r="D51" s="29">
        <v>707.5</v>
      </c>
      <c r="E51" s="29"/>
    </row>
    <row r="52" spans="1:22" ht="24" customHeight="1">
      <c r="A52" s="173">
        <v>2.7</v>
      </c>
      <c r="B52" s="175" t="s">
        <v>153</v>
      </c>
      <c r="C52" s="173" t="s">
        <v>154</v>
      </c>
      <c r="D52" s="29">
        <v>200.5</v>
      </c>
      <c r="E52" s="29"/>
    </row>
    <row r="53" spans="1:22" ht="24" customHeight="1">
      <c r="A53" s="173">
        <v>2.8</v>
      </c>
      <c r="B53" s="175"/>
      <c r="C53" s="177" t="s">
        <v>155</v>
      </c>
      <c r="D53" s="29">
        <v>425</v>
      </c>
      <c r="E53" s="29"/>
    </row>
    <row r="54" spans="1:22" ht="33" customHeight="1">
      <c r="A54" s="173"/>
      <c r="B54" s="170" t="s">
        <v>162</v>
      </c>
      <c r="C54" s="28"/>
      <c r="D54" s="171">
        <f>SUM(D55:D58)</f>
        <v>1361.6</v>
      </c>
      <c r="E54" s="29"/>
    </row>
    <row r="55" spans="1:22" ht="33" customHeight="1">
      <c r="A55" s="173">
        <v>1.1000000000000001</v>
      </c>
      <c r="B55" s="211"/>
      <c r="C55" s="212" t="s">
        <v>168</v>
      </c>
      <c r="D55" s="101">
        <v>1361.6</v>
      </c>
      <c r="E55" s="29"/>
      <c r="F55" s="139"/>
    </row>
    <row r="56" spans="1:22" ht="30" customHeight="1">
      <c r="A56" s="173">
        <v>1.2</v>
      </c>
      <c r="B56" s="186"/>
      <c r="C56" s="173" t="s">
        <v>157</v>
      </c>
      <c r="D56" s="29"/>
      <c r="E56" s="173"/>
    </row>
    <row r="57" spans="1:22" ht="24.75" customHeight="1">
      <c r="A57" s="173">
        <v>1.3</v>
      </c>
      <c r="B57" s="175" t="s">
        <v>153</v>
      </c>
      <c r="C57" s="173" t="s">
        <v>159</v>
      </c>
      <c r="D57" s="29"/>
      <c r="E57" s="29"/>
    </row>
    <row r="58" spans="1:22" ht="24.75" customHeight="1">
      <c r="A58" s="173">
        <v>1.4</v>
      </c>
      <c r="B58" s="175" t="s">
        <v>153</v>
      </c>
      <c r="C58" s="173" t="s">
        <v>160</v>
      </c>
      <c r="D58" s="29"/>
      <c r="E58" s="29"/>
    </row>
    <row r="59" spans="1:22" s="158" customFormat="1" ht="29.25" customHeight="1">
      <c r="A59" s="187"/>
      <c r="B59" s="182" t="s">
        <v>69</v>
      </c>
      <c r="C59" s="188"/>
      <c r="D59" s="189">
        <f>SUM(D36:D54)</f>
        <v>7320.7999999999993</v>
      </c>
      <c r="E59" s="190"/>
      <c r="F59" s="300">
        <f>+D59-D54</f>
        <v>5959.1999999999989</v>
      </c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</row>
    <row r="60" spans="1:22" ht="10.5" customHeight="1"/>
    <row r="61" spans="1:22" ht="39" customHeight="1">
      <c r="C61" s="191" t="s">
        <v>163</v>
      </c>
    </row>
    <row r="62" spans="1:22" ht="52.2" customHeight="1">
      <c r="A62" s="192">
        <v>1</v>
      </c>
      <c r="B62" s="193" t="s">
        <v>225</v>
      </c>
      <c r="C62" s="189">
        <f>+'Dramakan hosqer'!F12</f>
        <v>10055.799999999988</v>
      </c>
      <c r="D62" s="494" t="s">
        <v>164</v>
      </c>
      <c r="E62" s="495"/>
    </row>
    <row r="63" spans="1:22" ht="36.75" customHeight="1"/>
    <row r="64" spans="1:22" s="148" customFormat="1" ht="25.5" customHeight="1">
      <c r="A64" s="194"/>
      <c r="B64" s="157" t="s">
        <v>2</v>
      </c>
      <c r="C64" s="195"/>
      <c r="D64" s="496" t="str">
        <f>+'Ekamut-caxs'!D68</f>
        <v>Ա․ Խաչատրյան</v>
      </c>
      <c r="E64" s="496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8" customFormat="1" ht="12.75" customHeight="1">
      <c r="A65" s="194"/>
      <c r="C65" s="196"/>
      <c r="D65" s="491" t="s">
        <v>92</v>
      </c>
      <c r="E65" s="491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8" customFormat="1" ht="22.5" customHeight="1">
      <c r="A66" s="194"/>
      <c r="B66" s="157" t="s">
        <v>6</v>
      </c>
      <c r="C66" s="195"/>
      <c r="D66" s="496" t="str">
        <f>+'Ekamut-caxs'!D70</f>
        <v>Ա․ Դավթյան</v>
      </c>
      <c r="E66" s="496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7" spans="1:22" s="148" customFormat="1" ht="13.5" customHeight="1">
      <c r="A67" s="194"/>
      <c r="B67" s="197"/>
      <c r="C67" s="194" t="s">
        <v>1</v>
      </c>
      <c r="D67" s="491" t="s">
        <v>92</v>
      </c>
      <c r="E67" s="491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</row>
    <row r="69" spans="1:22" ht="27" customHeight="1"/>
    <row r="73" spans="1:22" ht="33" customHeight="1"/>
    <row r="75" spans="1:22" s="198" customFormat="1" ht="36" customHeight="1"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199"/>
      <c r="S75" s="199"/>
      <c r="T75" s="199"/>
      <c r="U75" s="199"/>
      <c r="V75" s="199"/>
    </row>
    <row r="76" spans="1:22" ht="24" customHeight="1"/>
    <row r="77" spans="1:22" ht="0.75" hidden="1" customHeight="1"/>
    <row r="78" spans="1:22" s="148" customFormat="1" ht="28.5" customHeight="1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</row>
    <row r="82" spans="1:5" s="17" customFormat="1">
      <c r="A82" s="122"/>
      <c r="B82" s="1"/>
      <c r="C82" s="1"/>
      <c r="D82" s="1"/>
      <c r="E82" s="1"/>
    </row>
    <row r="83" spans="1:5" s="17" customFormat="1" ht="24" customHeight="1">
      <c r="A83" s="122"/>
      <c r="B83" s="1"/>
      <c r="C83" s="1"/>
      <c r="D83" s="1"/>
      <c r="E83" s="1"/>
    </row>
    <row r="84" spans="1:5" s="17" customFormat="1">
      <c r="A84" s="122"/>
      <c r="B84" s="1"/>
      <c r="C84" s="1"/>
      <c r="D84" s="1"/>
      <c r="E84" s="1"/>
    </row>
    <row r="85" spans="1:5" s="17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topLeftCell="C1" zoomScaleSheetLayoutView="100" workbookViewId="0">
      <selection activeCell="C17" sqref="C17:C19"/>
    </sheetView>
  </sheetViews>
  <sheetFormatPr defaultRowHeight="15"/>
  <cols>
    <col min="1" max="1" width="4.5546875" style="1" customWidth="1"/>
    <col min="2" max="2" width="25.5546875" style="1" customWidth="1"/>
    <col min="3" max="3" width="16.6640625" style="1" customWidth="1"/>
    <col min="4" max="4" width="14.88671875" style="1" customWidth="1"/>
    <col min="5" max="5" width="17.109375" style="1" customWidth="1"/>
    <col min="6" max="6" width="13.44140625" style="1" customWidth="1"/>
    <col min="7" max="7" width="11.6640625" style="1" customWidth="1"/>
    <col min="8" max="8" width="16.44140625" style="1" customWidth="1"/>
    <col min="9" max="11" width="17" style="1" customWidth="1"/>
    <col min="12" max="12" width="12.5546875" style="1" customWidth="1"/>
    <col min="13" max="13" width="13.33203125" style="1" customWidth="1"/>
    <col min="14" max="14" width="14.44140625" style="1" customWidth="1"/>
    <col min="15" max="15" width="18.44140625" style="1" customWidth="1"/>
    <col min="16" max="261" width="9.109375" style="1"/>
    <col min="262" max="262" width="4.5546875" style="1" customWidth="1"/>
    <col min="263" max="263" width="20.5546875" style="1" customWidth="1"/>
    <col min="264" max="264" width="14.44140625" style="1" customWidth="1"/>
    <col min="265" max="265" width="16.5546875" style="1" customWidth="1"/>
    <col min="266" max="266" width="12.44140625" style="1" customWidth="1"/>
    <col min="267" max="267" width="13.6640625" style="1" customWidth="1"/>
    <col min="268" max="268" width="14.6640625" style="1" customWidth="1"/>
    <col min="269" max="269" width="13.44140625" style="1" customWidth="1"/>
    <col min="270" max="270" width="16.5546875" style="1" customWidth="1"/>
    <col min="271" max="517" width="9.109375" style="1"/>
    <col min="518" max="518" width="4.5546875" style="1" customWidth="1"/>
    <col min="519" max="519" width="20.5546875" style="1" customWidth="1"/>
    <col min="520" max="520" width="14.44140625" style="1" customWidth="1"/>
    <col min="521" max="521" width="16.5546875" style="1" customWidth="1"/>
    <col min="522" max="522" width="12.44140625" style="1" customWidth="1"/>
    <col min="523" max="523" width="13.6640625" style="1" customWidth="1"/>
    <col min="524" max="524" width="14.6640625" style="1" customWidth="1"/>
    <col min="525" max="525" width="13.44140625" style="1" customWidth="1"/>
    <col min="526" max="526" width="16.5546875" style="1" customWidth="1"/>
    <col min="527" max="773" width="9.109375" style="1"/>
    <col min="774" max="774" width="4.5546875" style="1" customWidth="1"/>
    <col min="775" max="775" width="20.5546875" style="1" customWidth="1"/>
    <col min="776" max="776" width="14.44140625" style="1" customWidth="1"/>
    <col min="777" max="777" width="16.5546875" style="1" customWidth="1"/>
    <col min="778" max="778" width="12.44140625" style="1" customWidth="1"/>
    <col min="779" max="779" width="13.6640625" style="1" customWidth="1"/>
    <col min="780" max="780" width="14.6640625" style="1" customWidth="1"/>
    <col min="781" max="781" width="13.44140625" style="1" customWidth="1"/>
    <col min="782" max="782" width="16.5546875" style="1" customWidth="1"/>
    <col min="783" max="1029" width="9.109375" style="1"/>
    <col min="1030" max="1030" width="4.5546875" style="1" customWidth="1"/>
    <col min="1031" max="1031" width="20.5546875" style="1" customWidth="1"/>
    <col min="1032" max="1032" width="14.44140625" style="1" customWidth="1"/>
    <col min="1033" max="1033" width="16.5546875" style="1" customWidth="1"/>
    <col min="1034" max="1034" width="12.44140625" style="1" customWidth="1"/>
    <col min="1035" max="1035" width="13.6640625" style="1" customWidth="1"/>
    <col min="1036" max="1036" width="14.6640625" style="1" customWidth="1"/>
    <col min="1037" max="1037" width="13.44140625" style="1" customWidth="1"/>
    <col min="1038" max="1038" width="16.5546875" style="1" customWidth="1"/>
    <col min="1039" max="1285" width="9.109375" style="1"/>
    <col min="1286" max="1286" width="4.5546875" style="1" customWidth="1"/>
    <col min="1287" max="1287" width="20.5546875" style="1" customWidth="1"/>
    <col min="1288" max="1288" width="14.44140625" style="1" customWidth="1"/>
    <col min="1289" max="1289" width="16.5546875" style="1" customWidth="1"/>
    <col min="1290" max="1290" width="12.44140625" style="1" customWidth="1"/>
    <col min="1291" max="1291" width="13.6640625" style="1" customWidth="1"/>
    <col min="1292" max="1292" width="14.6640625" style="1" customWidth="1"/>
    <col min="1293" max="1293" width="13.44140625" style="1" customWidth="1"/>
    <col min="1294" max="1294" width="16.5546875" style="1" customWidth="1"/>
    <col min="1295" max="1541" width="9.109375" style="1"/>
    <col min="1542" max="1542" width="4.5546875" style="1" customWidth="1"/>
    <col min="1543" max="1543" width="20.5546875" style="1" customWidth="1"/>
    <col min="1544" max="1544" width="14.44140625" style="1" customWidth="1"/>
    <col min="1545" max="1545" width="16.5546875" style="1" customWidth="1"/>
    <col min="1546" max="1546" width="12.44140625" style="1" customWidth="1"/>
    <col min="1547" max="1547" width="13.6640625" style="1" customWidth="1"/>
    <col min="1548" max="1548" width="14.6640625" style="1" customWidth="1"/>
    <col min="1549" max="1549" width="13.44140625" style="1" customWidth="1"/>
    <col min="1550" max="1550" width="16.5546875" style="1" customWidth="1"/>
    <col min="1551" max="1797" width="9.109375" style="1"/>
    <col min="1798" max="1798" width="4.5546875" style="1" customWidth="1"/>
    <col min="1799" max="1799" width="20.5546875" style="1" customWidth="1"/>
    <col min="1800" max="1800" width="14.44140625" style="1" customWidth="1"/>
    <col min="1801" max="1801" width="16.5546875" style="1" customWidth="1"/>
    <col min="1802" max="1802" width="12.44140625" style="1" customWidth="1"/>
    <col min="1803" max="1803" width="13.6640625" style="1" customWidth="1"/>
    <col min="1804" max="1804" width="14.6640625" style="1" customWidth="1"/>
    <col min="1805" max="1805" width="13.44140625" style="1" customWidth="1"/>
    <col min="1806" max="1806" width="16.5546875" style="1" customWidth="1"/>
    <col min="1807" max="2053" width="9.109375" style="1"/>
    <col min="2054" max="2054" width="4.5546875" style="1" customWidth="1"/>
    <col min="2055" max="2055" width="20.5546875" style="1" customWidth="1"/>
    <col min="2056" max="2056" width="14.44140625" style="1" customWidth="1"/>
    <col min="2057" max="2057" width="16.5546875" style="1" customWidth="1"/>
    <col min="2058" max="2058" width="12.44140625" style="1" customWidth="1"/>
    <col min="2059" max="2059" width="13.6640625" style="1" customWidth="1"/>
    <col min="2060" max="2060" width="14.6640625" style="1" customWidth="1"/>
    <col min="2061" max="2061" width="13.44140625" style="1" customWidth="1"/>
    <col min="2062" max="2062" width="16.5546875" style="1" customWidth="1"/>
    <col min="2063" max="2309" width="9.109375" style="1"/>
    <col min="2310" max="2310" width="4.5546875" style="1" customWidth="1"/>
    <col min="2311" max="2311" width="20.5546875" style="1" customWidth="1"/>
    <col min="2312" max="2312" width="14.44140625" style="1" customWidth="1"/>
    <col min="2313" max="2313" width="16.5546875" style="1" customWidth="1"/>
    <col min="2314" max="2314" width="12.44140625" style="1" customWidth="1"/>
    <col min="2315" max="2315" width="13.6640625" style="1" customWidth="1"/>
    <col min="2316" max="2316" width="14.6640625" style="1" customWidth="1"/>
    <col min="2317" max="2317" width="13.44140625" style="1" customWidth="1"/>
    <col min="2318" max="2318" width="16.5546875" style="1" customWidth="1"/>
    <col min="2319" max="2565" width="9.109375" style="1"/>
    <col min="2566" max="2566" width="4.5546875" style="1" customWidth="1"/>
    <col min="2567" max="2567" width="20.5546875" style="1" customWidth="1"/>
    <col min="2568" max="2568" width="14.44140625" style="1" customWidth="1"/>
    <col min="2569" max="2569" width="16.5546875" style="1" customWidth="1"/>
    <col min="2570" max="2570" width="12.44140625" style="1" customWidth="1"/>
    <col min="2571" max="2571" width="13.6640625" style="1" customWidth="1"/>
    <col min="2572" max="2572" width="14.6640625" style="1" customWidth="1"/>
    <col min="2573" max="2573" width="13.44140625" style="1" customWidth="1"/>
    <col min="2574" max="2574" width="16.5546875" style="1" customWidth="1"/>
    <col min="2575" max="2821" width="9.109375" style="1"/>
    <col min="2822" max="2822" width="4.5546875" style="1" customWidth="1"/>
    <col min="2823" max="2823" width="20.5546875" style="1" customWidth="1"/>
    <col min="2824" max="2824" width="14.44140625" style="1" customWidth="1"/>
    <col min="2825" max="2825" width="16.5546875" style="1" customWidth="1"/>
    <col min="2826" max="2826" width="12.44140625" style="1" customWidth="1"/>
    <col min="2827" max="2827" width="13.6640625" style="1" customWidth="1"/>
    <col min="2828" max="2828" width="14.6640625" style="1" customWidth="1"/>
    <col min="2829" max="2829" width="13.44140625" style="1" customWidth="1"/>
    <col min="2830" max="2830" width="16.5546875" style="1" customWidth="1"/>
    <col min="2831" max="3077" width="9.109375" style="1"/>
    <col min="3078" max="3078" width="4.5546875" style="1" customWidth="1"/>
    <col min="3079" max="3079" width="20.5546875" style="1" customWidth="1"/>
    <col min="3080" max="3080" width="14.44140625" style="1" customWidth="1"/>
    <col min="3081" max="3081" width="16.5546875" style="1" customWidth="1"/>
    <col min="3082" max="3082" width="12.44140625" style="1" customWidth="1"/>
    <col min="3083" max="3083" width="13.6640625" style="1" customWidth="1"/>
    <col min="3084" max="3084" width="14.6640625" style="1" customWidth="1"/>
    <col min="3085" max="3085" width="13.44140625" style="1" customWidth="1"/>
    <col min="3086" max="3086" width="16.5546875" style="1" customWidth="1"/>
    <col min="3087" max="3333" width="9.109375" style="1"/>
    <col min="3334" max="3334" width="4.5546875" style="1" customWidth="1"/>
    <col min="3335" max="3335" width="20.5546875" style="1" customWidth="1"/>
    <col min="3336" max="3336" width="14.44140625" style="1" customWidth="1"/>
    <col min="3337" max="3337" width="16.5546875" style="1" customWidth="1"/>
    <col min="3338" max="3338" width="12.44140625" style="1" customWidth="1"/>
    <col min="3339" max="3339" width="13.6640625" style="1" customWidth="1"/>
    <col min="3340" max="3340" width="14.6640625" style="1" customWidth="1"/>
    <col min="3341" max="3341" width="13.44140625" style="1" customWidth="1"/>
    <col min="3342" max="3342" width="16.5546875" style="1" customWidth="1"/>
    <col min="3343" max="3589" width="9.109375" style="1"/>
    <col min="3590" max="3590" width="4.5546875" style="1" customWidth="1"/>
    <col min="3591" max="3591" width="20.5546875" style="1" customWidth="1"/>
    <col min="3592" max="3592" width="14.44140625" style="1" customWidth="1"/>
    <col min="3593" max="3593" width="16.5546875" style="1" customWidth="1"/>
    <col min="3594" max="3594" width="12.44140625" style="1" customWidth="1"/>
    <col min="3595" max="3595" width="13.6640625" style="1" customWidth="1"/>
    <col min="3596" max="3596" width="14.6640625" style="1" customWidth="1"/>
    <col min="3597" max="3597" width="13.44140625" style="1" customWidth="1"/>
    <col min="3598" max="3598" width="16.5546875" style="1" customWidth="1"/>
    <col min="3599" max="3845" width="9.109375" style="1"/>
    <col min="3846" max="3846" width="4.5546875" style="1" customWidth="1"/>
    <col min="3847" max="3847" width="20.5546875" style="1" customWidth="1"/>
    <col min="3848" max="3848" width="14.44140625" style="1" customWidth="1"/>
    <col min="3849" max="3849" width="16.5546875" style="1" customWidth="1"/>
    <col min="3850" max="3850" width="12.44140625" style="1" customWidth="1"/>
    <col min="3851" max="3851" width="13.6640625" style="1" customWidth="1"/>
    <col min="3852" max="3852" width="14.6640625" style="1" customWidth="1"/>
    <col min="3853" max="3853" width="13.44140625" style="1" customWidth="1"/>
    <col min="3854" max="3854" width="16.5546875" style="1" customWidth="1"/>
    <col min="3855" max="4101" width="9.109375" style="1"/>
    <col min="4102" max="4102" width="4.5546875" style="1" customWidth="1"/>
    <col min="4103" max="4103" width="20.5546875" style="1" customWidth="1"/>
    <col min="4104" max="4104" width="14.44140625" style="1" customWidth="1"/>
    <col min="4105" max="4105" width="16.5546875" style="1" customWidth="1"/>
    <col min="4106" max="4106" width="12.44140625" style="1" customWidth="1"/>
    <col min="4107" max="4107" width="13.6640625" style="1" customWidth="1"/>
    <col min="4108" max="4108" width="14.6640625" style="1" customWidth="1"/>
    <col min="4109" max="4109" width="13.44140625" style="1" customWidth="1"/>
    <col min="4110" max="4110" width="16.5546875" style="1" customWidth="1"/>
    <col min="4111" max="4357" width="9.109375" style="1"/>
    <col min="4358" max="4358" width="4.5546875" style="1" customWidth="1"/>
    <col min="4359" max="4359" width="20.5546875" style="1" customWidth="1"/>
    <col min="4360" max="4360" width="14.44140625" style="1" customWidth="1"/>
    <col min="4361" max="4361" width="16.5546875" style="1" customWidth="1"/>
    <col min="4362" max="4362" width="12.44140625" style="1" customWidth="1"/>
    <col min="4363" max="4363" width="13.6640625" style="1" customWidth="1"/>
    <col min="4364" max="4364" width="14.6640625" style="1" customWidth="1"/>
    <col min="4365" max="4365" width="13.44140625" style="1" customWidth="1"/>
    <col min="4366" max="4366" width="16.5546875" style="1" customWidth="1"/>
    <col min="4367" max="4613" width="9.109375" style="1"/>
    <col min="4614" max="4614" width="4.5546875" style="1" customWidth="1"/>
    <col min="4615" max="4615" width="20.5546875" style="1" customWidth="1"/>
    <col min="4616" max="4616" width="14.44140625" style="1" customWidth="1"/>
    <col min="4617" max="4617" width="16.5546875" style="1" customWidth="1"/>
    <col min="4618" max="4618" width="12.44140625" style="1" customWidth="1"/>
    <col min="4619" max="4619" width="13.6640625" style="1" customWidth="1"/>
    <col min="4620" max="4620" width="14.6640625" style="1" customWidth="1"/>
    <col min="4621" max="4621" width="13.44140625" style="1" customWidth="1"/>
    <col min="4622" max="4622" width="16.5546875" style="1" customWidth="1"/>
    <col min="4623" max="4869" width="9.109375" style="1"/>
    <col min="4870" max="4870" width="4.5546875" style="1" customWidth="1"/>
    <col min="4871" max="4871" width="20.5546875" style="1" customWidth="1"/>
    <col min="4872" max="4872" width="14.44140625" style="1" customWidth="1"/>
    <col min="4873" max="4873" width="16.5546875" style="1" customWidth="1"/>
    <col min="4874" max="4874" width="12.44140625" style="1" customWidth="1"/>
    <col min="4875" max="4875" width="13.6640625" style="1" customWidth="1"/>
    <col min="4876" max="4876" width="14.6640625" style="1" customWidth="1"/>
    <col min="4877" max="4877" width="13.44140625" style="1" customWidth="1"/>
    <col min="4878" max="4878" width="16.5546875" style="1" customWidth="1"/>
    <col min="4879" max="5125" width="9.109375" style="1"/>
    <col min="5126" max="5126" width="4.5546875" style="1" customWidth="1"/>
    <col min="5127" max="5127" width="20.5546875" style="1" customWidth="1"/>
    <col min="5128" max="5128" width="14.44140625" style="1" customWidth="1"/>
    <col min="5129" max="5129" width="16.5546875" style="1" customWidth="1"/>
    <col min="5130" max="5130" width="12.44140625" style="1" customWidth="1"/>
    <col min="5131" max="5131" width="13.6640625" style="1" customWidth="1"/>
    <col min="5132" max="5132" width="14.6640625" style="1" customWidth="1"/>
    <col min="5133" max="5133" width="13.44140625" style="1" customWidth="1"/>
    <col min="5134" max="5134" width="16.5546875" style="1" customWidth="1"/>
    <col min="5135" max="5381" width="9.109375" style="1"/>
    <col min="5382" max="5382" width="4.5546875" style="1" customWidth="1"/>
    <col min="5383" max="5383" width="20.5546875" style="1" customWidth="1"/>
    <col min="5384" max="5384" width="14.44140625" style="1" customWidth="1"/>
    <col min="5385" max="5385" width="16.5546875" style="1" customWidth="1"/>
    <col min="5386" max="5386" width="12.44140625" style="1" customWidth="1"/>
    <col min="5387" max="5387" width="13.6640625" style="1" customWidth="1"/>
    <col min="5388" max="5388" width="14.6640625" style="1" customWidth="1"/>
    <col min="5389" max="5389" width="13.44140625" style="1" customWidth="1"/>
    <col min="5390" max="5390" width="16.5546875" style="1" customWidth="1"/>
    <col min="5391" max="5637" width="9.109375" style="1"/>
    <col min="5638" max="5638" width="4.5546875" style="1" customWidth="1"/>
    <col min="5639" max="5639" width="20.5546875" style="1" customWidth="1"/>
    <col min="5640" max="5640" width="14.44140625" style="1" customWidth="1"/>
    <col min="5641" max="5641" width="16.5546875" style="1" customWidth="1"/>
    <col min="5642" max="5642" width="12.44140625" style="1" customWidth="1"/>
    <col min="5643" max="5643" width="13.6640625" style="1" customWidth="1"/>
    <col min="5644" max="5644" width="14.6640625" style="1" customWidth="1"/>
    <col min="5645" max="5645" width="13.44140625" style="1" customWidth="1"/>
    <col min="5646" max="5646" width="16.5546875" style="1" customWidth="1"/>
    <col min="5647" max="5893" width="9.109375" style="1"/>
    <col min="5894" max="5894" width="4.5546875" style="1" customWidth="1"/>
    <col min="5895" max="5895" width="20.5546875" style="1" customWidth="1"/>
    <col min="5896" max="5896" width="14.44140625" style="1" customWidth="1"/>
    <col min="5897" max="5897" width="16.5546875" style="1" customWidth="1"/>
    <col min="5898" max="5898" width="12.44140625" style="1" customWidth="1"/>
    <col min="5899" max="5899" width="13.6640625" style="1" customWidth="1"/>
    <col min="5900" max="5900" width="14.6640625" style="1" customWidth="1"/>
    <col min="5901" max="5901" width="13.44140625" style="1" customWidth="1"/>
    <col min="5902" max="5902" width="16.5546875" style="1" customWidth="1"/>
    <col min="5903" max="6149" width="9.109375" style="1"/>
    <col min="6150" max="6150" width="4.5546875" style="1" customWidth="1"/>
    <col min="6151" max="6151" width="20.5546875" style="1" customWidth="1"/>
    <col min="6152" max="6152" width="14.44140625" style="1" customWidth="1"/>
    <col min="6153" max="6153" width="16.5546875" style="1" customWidth="1"/>
    <col min="6154" max="6154" width="12.44140625" style="1" customWidth="1"/>
    <col min="6155" max="6155" width="13.6640625" style="1" customWidth="1"/>
    <col min="6156" max="6156" width="14.6640625" style="1" customWidth="1"/>
    <col min="6157" max="6157" width="13.44140625" style="1" customWidth="1"/>
    <col min="6158" max="6158" width="16.5546875" style="1" customWidth="1"/>
    <col min="6159" max="6405" width="9.109375" style="1"/>
    <col min="6406" max="6406" width="4.5546875" style="1" customWidth="1"/>
    <col min="6407" max="6407" width="20.5546875" style="1" customWidth="1"/>
    <col min="6408" max="6408" width="14.44140625" style="1" customWidth="1"/>
    <col min="6409" max="6409" width="16.5546875" style="1" customWidth="1"/>
    <col min="6410" max="6410" width="12.44140625" style="1" customWidth="1"/>
    <col min="6411" max="6411" width="13.6640625" style="1" customWidth="1"/>
    <col min="6412" max="6412" width="14.6640625" style="1" customWidth="1"/>
    <col min="6413" max="6413" width="13.44140625" style="1" customWidth="1"/>
    <col min="6414" max="6414" width="16.5546875" style="1" customWidth="1"/>
    <col min="6415" max="6661" width="9.109375" style="1"/>
    <col min="6662" max="6662" width="4.5546875" style="1" customWidth="1"/>
    <col min="6663" max="6663" width="20.5546875" style="1" customWidth="1"/>
    <col min="6664" max="6664" width="14.44140625" style="1" customWidth="1"/>
    <col min="6665" max="6665" width="16.5546875" style="1" customWidth="1"/>
    <col min="6666" max="6666" width="12.44140625" style="1" customWidth="1"/>
    <col min="6667" max="6667" width="13.6640625" style="1" customWidth="1"/>
    <col min="6668" max="6668" width="14.6640625" style="1" customWidth="1"/>
    <col min="6669" max="6669" width="13.44140625" style="1" customWidth="1"/>
    <col min="6670" max="6670" width="16.5546875" style="1" customWidth="1"/>
    <col min="6671" max="6917" width="9.109375" style="1"/>
    <col min="6918" max="6918" width="4.5546875" style="1" customWidth="1"/>
    <col min="6919" max="6919" width="20.5546875" style="1" customWidth="1"/>
    <col min="6920" max="6920" width="14.44140625" style="1" customWidth="1"/>
    <col min="6921" max="6921" width="16.5546875" style="1" customWidth="1"/>
    <col min="6922" max="6922" width="12.44140625" style="1" customWidth="1"/>
    <col min="6923" max="6923" width="13.6640625" style="1" customWidth="1"/>
    <col min="6924" max="6924" width="14.6640625" style="1" customWidth="1"/>
    <col min="6925" max="6925" width="13.44140625" style="1" customWidth="1"/>
    <col min="6926" max="6926" width="16.5546875" style="1" customWidth="1"/>
    <col min="6927" max="7173" width="9.109375" style="1"/>
    <col min="7174" max="7174" width="4.5546875" style="1" customWidth="1"/>
    <col min="7175" max="7175" width="20.5546875" style="1" customWidth="1"/>
    <col min="7176" max="7176" width="14.44140625" style="1" customWidth="1"/>
    <col min="7177" max="7177" width="16.5546875" style="1" customWidth="1"/>
    <col min="7178" max="7178" width="12.44140625" style="1" customWidth="1"/>
    <col min="7179" max="7179" width="13.6640625" style="1" customWidth="1"/>
    <col min="7180" max="7180" width="14.6640625" style="1" customWidth="1"/>
    <col min="7181" max="7181" width="13.44140625" style="1" customWidth="1"/>
    <col min="7182" max="7182" width="16.5546875" style="1" customWidth="1"/>
    <col min="7183" max="7429" width="9.109375" style="1"/>
    <col min="7430" max="7430" width="4.5546875" style="1" customWidth="1"/>
    <col min="7431" max="7431" width="20.5546875" style="1" customWidth="1"/>
    <col min="7432" max="7432" width="14.44140625" style="1" customWidth="1"/>
    <col min="7433" max="7433" width="16.5546875" style="1" customWidth="1"/>
    <col min="7434" max="7434" width="12.44140625" style="1" customWidth="1"/>
    <col min="7435" max="7435" width="13.6640625" style="1" customWidth="1"/>
    <col min="7436" max="7436" width="14.6640625" style="1" customWidth="1"/>
    <col min="7437" max="7437" width="13.44140625" style="1" customWidth="1"/>
    <col min="7438" max="7438" width="16.5546875" style="1" customWidth="1"/>
    <col min="7439" max="7685" width="9.109375" style="1"/>
    <col min="7686" max="7686" width="4.5546875" style="1" customWidth="1"/>
    <col min="7687" max="7687" width="20.5546875" style="1" customWidth="1"/>
    <col min="7688" max="7688" width="14.44140625" style="1" customWidth="1"/>
    <col min="7689" max="7689" width="16.5546875" style="1" customWidth="1"/>
    <col min="7690" max="7690" width="12.44140625" style="1" customWidth="1"/>
    <col min="7691" max="7691" width="13.6640625" style="1" customWidth="1"/>
    <col min="7692" max="7692" width="14.6640625" style="1" customWidth="1"/>
    <col min="7693" max="7693" width="13.44140625" style="1" customWidth="1"/>
    <col min="7694" max="7694" width="16.5546875" style="1" customWidth="1"/>
    <col min="7695" max="7941" width="9.109375" style="1"/>
    <col min="7942" max="7942" width="4.5546875" style="1" customWidth="1"/>
    <col min="7943" max="7943" width="20.5546875" style="1" customWidth="1"/>
    <col min="7944" max="7944" width="14.44140625" style="1" customWidth="1"/>
    <col min="7945" max="7945" width="16.5546875" style="1" customWidth="1"/>
    <col min="7946" max="7946" width="12.44140625" style="1" customWidth="1"/>
    <col min="7947" max="7947" width="13.6640625" style="1" customWidth="1"/>
    <col min="7948" max="7948" width="14.6640625" style="1" customWidth="1"/>
    <col min="7949" max="7949" width="13.44140625" style="1" customWidth="1"/>
    <col min="7950" max="7950" width="16.5546875" style="1" customWidth="1"/>
    <col min="7951" max="8197" width="9.109375" style="1"/>
    <col min="8198" max="8198" width="4.5546875" style="1" customWidth="1"/>
    <col min="8199" max="8199" width="20.5546875" style="1" customWidth="1"/>
    <col min="8200" max="8200" width="14.44140625" style="1" customWidth="1"/>
    <col min="8201" max="8201" width="16.5546875" style="1" customWidth="1"/>
    <col min="8202" max="8202" width="12.44140625" style="1" customWidth="1"/>
    <col min="8203" max="8203" width="13.6640625" style="1" customWidth="1"/>
    <col min="8204" max="8204" width="14.6640625" style="1" customWidth="1"/>
    <col min="8205" max="8205" width="13.44140625" style="1" customWidth="1"/>
    <col min="8206" max="8206" width="16.5546875" style="1" customWidth="1"/>
    <col min="8207" max="8453" width="9.109375" style="1"/>
    <col min="8454" max="8454" width="4.5546875" style="1" customWidth="1"/>
    <col min="8455" max="8455" width="20.5546875" style="1" customWidth="1"/>
    <col min="8456" max="8456" width="14.44140625" style="1" customWidth="1"/>
    <col min="8457" max="8457" width="16.5546875" style="1" customWidth="1"/>
    <col min="8458" max="8458" width="12.44140625" style="1" customWidth="1"/>
    <col min="8459" max="8459" width="13.6640625" style="1" customWidth="1"/>
    <col min="8460" max="8460" width="14.6640625" style="1" customWidth="1"/>
    <col min="8461" max="8461" width="13.44140625" style="1" customWidth="1"/>
    <col min="8462" max="8462" width="16.5546875" style="1" customWidth="1"/>
    <col min="8463" max="8709" width="9.109375" style="1"/>
    <col min="8710" max="8710" width="4.5546875" style="1" customWidth="1"/>
    <col min="8711" max="8711" width="20.5546875" style="1" customWidth="1"/>
    <col min="8712" max="8712" width="14.44140625" style="1" customWidth="1"/>
    <col min="8713" max="8713" width="16.5546875" style="1" customWidth="1"/>
    <col min="8714" max="8714" width="12.44140625" style="1" customWidth="1"/>
    <col min="8715" max="8715" width="13.6640625" style="1" customWidth="1"/>
    <col min="8716" max="8716" width="14.6640625" style="1" customWidth="1"/>
    <col min="8717" max="8717" width="13.44140625" style="1" customWidth="1"/>
    <col min="8718" max="8718" width="16.5546875" style="1" customWidth="1"/>
    <col min="8719" max="8965" width="9.109375" style="1"/>
    <col min="8966" max="8966" width="4.5546875" style="1" customWidth="1"/>
    <col min="8967" max="8967" width="20.5546875" style="1" customWidth="1"/>
    <col min="8968" max="8968" width="14.44140625" style="1" customWidth="1"/>
    <col min="8969" max="8969" width="16.5546875" style="1" customWidth="1"/>
    <col min="8970" max="8970" width="12.44140625" style="1" customWidth="1"/>
    <col min="8971" max="8971" width="13.6640625" style="1" customWidth="1"/>
    <col min="8972" max="8972" width="14.6640625" style="1" customWidth="1"/>
    <col min="8973" max="8973" width="13.44140625" style="1" customWidth="1"/>
    <col min="8974" max="8974" width="16.5546875" style="1" customWidth="1"/>
    <col min="8975" max="9221" width="9.109375" style="1"/>
    <col min="9222" max="9222" width="4.5546875" style="1" customWidth="1"/>
    <col min="9223" max="9223" width="20.5546875" style="1" customWidth="1"/>
    <col min="9224" max="9224" width="14.44140625" style="1" customWidth="1"/>
    <col min="9225" max="9225" width="16.5546875" style="1" customWidth="1"/>
    <col min="9226" max="9226" width="12.44140625" style="1" customWidth="1"/>
    <col min="9227" max="9227" width="13.6640625" style="1" customWidth="1"/>
    <col min="9228" max="9228" width="14.6640625" style="1" customWidth="1"/>
    <col min="9229" max="9229" width="13.44140625" style="1" customWidth="1"/>
    <col min="9230" max="9230" width="16.5546875" style="1" customWidth="1"/>
    <col min="9231" max="9477" width="9.109375" style="1"/>
    <col min="9478" max="9478" width="4.5546875" style="1" customWidth="1"/>
    <col min="9479" max="9479" width="20.5546875" style="1" customWidth="1"/>
    <col min="9480" max="9480" width="14.44140625" style="1" customWidth="1"/>
    <col min="9481" max="9481" width="16.5546875" style="1" customWidth="1"/>
    <col min="9482" max="9482" width="12.44140625" style="1" customWidth="1"/>
    <col min="9483" max="9483" width="13.6640625" style="1" customWidth="1"/>
    <col min="9484" max="9484" width="14.6640625" style="1" customWidth="1"/>
    <col min="9485" max="9485" width="13.44140625" style="1" customWidth="1"/>
    <col min="9486" max="9486" width="16.5546875" style="1" customWidth="1"/>
    <col min="9487" max="9733" width="9.109375" style="1"/>
    <col min="9734" max="9734" width="4.5546875" style="1" customWidth="1"/>
    <col min="9735" max="9735" width="20.5546875" style="1" customWidth="1"/>
    <col min="9736" max="9736" width="14.44140625" style="1" customWidth="1"/>
    <col min="9737" max="9737" width="16.5546875" style="1" customWidth="1"/>
    <col min="9738" max="9738" width="12.44140625" style="1" customWidth="1"/>
    <col min="9739" max="9739" width="13.6640625" style="1" customWidth="1"/>
    <col min="9740" max="9740" width="14.6640625" style="1" customWidth="1"/>
    <col min="9741" max="9741" width="13.44140625" style="1" customWidth="1"/>
    <col min="9742" max="9742" width="16.5546875" style="1" customWidth="1"/>
    <col min="9743" max="9989" width="9.109375" style="1"/>
    <col min="9990" max="9990" width="4.5546875" style="1" customWidth="1"/>
    <col min="9991" max="9991" width="20.5546875" style="1" customWidth="1"/>
    <col min="9992" max="9992" width="14.44140625" style="1" customWidth="1"/>
    <col min="9993" max="9993" width="16.5546875" style="1" customWidth="1"/>
    <col min="9994" max="9994" width="12.44140625" style="1" customWidth="1"/>
    <col min="9995" max="9995" width="13.6640625" style="1" customWidth="1"/>
    <col min="9996" max="9996" width="14.6640625" style="1" customWidth="1"/>
    <col min="9997" max="9997" width="13.44140625" style="1" customWidth="1"/>
    <col min="9998" max="9998" width="16.5546875" style="1" customWidth="1"/>
    <col min="9999" max="10245" width="9.109375" style="1"/>
    <col min="10246" max="10246" width="4.5546875" style="1" customWidth="1"/>
    <col min="10247" max="10247" width="20.5546875" style="1" customWidth="1"/>
    <col min="10248" max="10248" width="14.44140625" style="1" customWidth="1"/>
    <col min="10249" max="10249" width="16.5546875" style="1" customWidth="1"/>
    <col min="10250" max="10250" width="12.44140625" style="1" customWidth="1"/>
    <col min="10251" max="10251" width="13.6640625" style="1" customWidth="1"/>
    <col min="10252" max="10252" width="14.6640625" style="1" customWidth="1"/>
    <col min="10253" max="10253" width="13.44140625" style="1" customWidth="1"/>
    <col min="10254" max="10254" width="16.5546875" style="1" customWidth="1"/>
    <col min="10255" max="10501" width="9.109375" style="1"/>
    <col min="10502" max="10502" width="4.5546875" style="1" customWidth="1"/>
    <col min="10503" max="10503" width="20.5546875" style="1" customWidth="1"/>
    <col min="10504" max="10504" width="14.44140625" style="1" customWidth="1"/>
    <col min="10505" max="10505" width="16.5546875" style="1" customWidth="1"/>
    <col min="10506" max="10506" width="12.44140625" style="1" customWidth="1"/>
    <col min="10507" max="10507" width="13.6640625" style="1" customWidth="1"/>
    <col min="10508" max="10508" width="14.6640625" style="1" customWidth="1"/>
    <col min="10509" max="10509" width="13.44140625" style="1" customWidth="1"/>
    <col min="10510" max="10510" width="16.5546875" style="1" customWidth="1"/>
    <col min="10511" max="10757" width="9.109375" style="1"/>
    <col min="10758" max="10758" width="4.5546875" style="1" customWidth="1"/>
    <col min="10759" max="10759" width="20.5546875" style="1" customWidth="1"/>
    <col min="10760" max="10760" width="14.44140625" style="1" customWidth="1"/>
    <col min="10761" max="10761" width="16.5546875" style="1" customWidth="1"/>
    <col min="10762" max="10762" width="12.44140625" style="1" customWidth="1"/>
    <col min="10763" max="10763" width="13.6640625" style="1" customWidth="1"/>
    <col min="10764" max="10764" width="14.6640625" style="1" customWidth="1"/>
    <col min="10765" max="10765" width="13.44140625" style="1" customWidth="1"/>
    <col min="10766" max="10766" width="16.5546875" style="1" customWidth="1"/>
    <col min="10767" max="11013" width="9.109375" style="1"/>
    <col min="11014" max="11014" width="4.5546875" style="1" customWidth="1"/>
    <col min="11015" max="11015" width="20.5546875" style="1" customWidth="1"/>
    <col min="11016" max="11016" width="14.44140625" style="1" customWidth="1"/>
    <col min="11017" max="11017" width="16.5546875" style="1" customWidth="1"/>
    <col min="11018" max="11018" width="12.44140625" style="1" customWidth="1"/>
    <col min="11019" max="11019" width="13.6640625" style="1" customWidth="1"/>
    <col min="11020" max="11020" width="14.6640625" style="1" customWidth="1"/>
    <col min="11021" max="11021" width="13.44140625" style="1" customWidth="1"/>
    <col min="11022" max="11022" width="16.5546875" style="1" customWidth="1"/>
    <col min="11023" max="11269" width="9.109375" style="1"/>
    <col min="11270" max="11270" width="4.5546875" style="1" customWidth="1"/>
    <col min="11271" max="11271" width="20.5546875" style="1" customWidth="1"/>
    <col min="11272" max="11272" width="14.44140625" style="1" customWidth="1"/>
    <col min="11273" max="11273" width="16.5546875" style="1" customWidth="1"/>
    <col min="11274" max="11274" width="12.44140625" style="1" customWidth="1"/>
    <col min="11275" max="11275" width="13.6640625" style="1" customWidth="1"/>
    <col min="11276" max="11276" width="14.6640625" style="1" customWidth="1"/>
    <col min="11277" max="11277" width="13.44140625" style="1" customWidth="1"/>
    <col min="11278" max="11278" width="16.5546875" style="1" customWidth="1"/>
    <col min="11279" max="11525" width="9.109375" style="1"/>
    <col min="11526" max="11526" width="4.5546875" style="1" customWidth="1"/>
    <col min="11527" max="11527" width="20.5546875" style="1" customWidth="1"/>
    <col min="11528" max="11528" width="14.44140625" style="1" customWidth="1"/>
    <col min="11529" max="11529" width="16.5546875" style="1" customWidth="1"/>
    <col min="11530" max="11530" width="12.44140625" style="1" customWidth="1"/>
    <col min="11531" max="11531" width="13.6640625" style="1" customWidth="1"/>
    <col min="11532" max="11532" width="14.6640625" style="1" customWidth="1"/>
    <col min="11533" max="11533" width="13.44140625" style="1" customWidth="1"/>
    <col min="11534" max="11534" width="16.5546875" style="1" customWidth="1"/>
    <col min="11535" max="11781" width="9.109375" style="1"/>
    <col min="11782" max="11782" width="4.5546875" style="1" customWidth="1"/>
    <col min="11783" max="11783" width="20.5546875" style="1" customWidth="1"/>
    <col min="11784" max="11784" width="14.44140625" style="1" customWidth="1"/>
    <col min="11785" max="11785" width="16.5546875" style="1" customWidth="1"/>
    <col min="11786" max="11786" width="12.44140625" style="1" customWidth="1"/>
    <col min="11787" max="11787" width="13.6640625" style="1" customWidth="1"/>
    <col min="11788" max="11788" width="14.6640625" style="1" customWidth="1"/>
    <col min="11789" max="11789" width="13.44140625" style="1" customWidth="1"/>
    <col min="11790" max="11790" width="16.5546875" style="1" customWidth="1"/>
    <col min="11791" max="12037" width="9.109375" style="1"/>
    <col min="12038" max="12038" width="4.5546875" style="1" customWidth="1"/>
    <col min="12039" max="12039" width="20.5546875" style="1" customWidth="1"/>
    <col min="12040" max="12040" width="14.44140625" style="1" customWidth="1"/>
    <col min="12041" max="12041" width="16.5546875" style="1" customWidth="1"/>
    <col min="12042" max="12042" width="12.44140625" style="1" customWidth="1"/>
    <col min="12043" max="12043" width="13.6640625" style="1" customWidth="1"/>
    <col min="12044" max="12044" width="14.6640625" style="1" customWidth="1"/>
    <col min="12045" max="12045" width="13.44140625" style="1" customWidth="1"/>
    <col min="12046" max="12046" width="16.5546875" style="1" customWidth="1"/>
    <col min="12047" max="12293" width="9.109375" style="1"/>
    <col min="12294" max="12294" width="4.5546875" style="1" customWidth="1"/>
    <col min="12295" max="12295" width="20.5546875" style="1" customWidth="1"/>
    <col min="12296" max="12296" width="14.44140625" style="1" customWidth="1"/>
    <col min="12297" max="12297" width="16.5546875" style="1" customWidth="1"/>
    <col min="12298" max="12298" width="12.44140625" style="1" customWidth="1"/>
    <col min="12299" max="12299" width="13.6640625" style="1" customWidth="1"/>
    <col min="12300" max="12300" width="14.6640625" style="1" customWidth="1"/>
    <col min="12301" max="12301" width="13.44140625" style="1" customWidth="1"/>
    <col min="12302" max="12302" width="16.5546875" style="1" customWidth="1"/>
    <col min="12303" max="12549" width="9.109375" style="1"/>
    <col min="12550" max="12550" width="4.5546875" style="1" customWidth="1"/>
    <col min="12551" max="12551" width="20.5546875" style="1" customWidth="1"/>
    <col min="12552" max="12552" width="14.44140625" style="1" customWidth="1"/>
    <col min="12553" max="12553" width="16.5546875" style="1" customWidth="1"/>
    <col min="12554" max="12554" width="12.44140625" style="1" customWidth="1"/>
    <col min="12555" max="12555" width="13.6640625" style="1" customWidth="1"/>
    <col min="12556" max="12556" width="14.6640625" style="1" customWidth="1"/>
    <col min="12557" max="12557" width="13.44140625" style="1" customWidth="1"/>
    <col min="12558" max="12558" width="16.5546875" style="1" customWidth="1"/>
    <col min="12559" max="12805" width="9.109375" style="1"/>
    <col min="12806" max="12806" width="4.5546875" style="1" customWidth="1"/>
    <col min="12807" max="12807" width="20.5546875" style="1" customWidth="1"/>
    <col min="12808" max="12808" width="14.44140625" style="1" customWidth="1"/>
    <col min="12809" max="12809" width="16.5546875" style="1" customWidth="1"/>
    <col min="12810" max="12810" width="12.44140625" style="1" customWidth="1"/>
    <col min="12811" max="12811" width="13.6640625" style="1" customWidth="1"/>
    <col min="12812" max="12812" width="14.6640625" style="1" customWidth="1"/>
    <col min="12813" max="12813" width="13.44140625" style="1" customWidth="1"/>
    <col min="12814" max="12814" width="16.5546875" style="1" customWidth="1"/>
    <col min="12815" max="13061" width="9.109375" style="1"/>
    <col min="13062" max="13062" width="4.5546875" style="1" customWidth="1"/>
    <col min="13063" max="13063" width="20.5546875" style="1" customWidth="1"/>
    <col min="13064" max="13064" width="14.44140625" style="1" customWidth="1"/>
    <col min="13065" max="13065" width="16.5546875" style="1" customWidth="1"/>
    <col min="13066" max="13066" width="12.44140625" style="1" customWidth="1"/>
    <col min="13067" max="13067" width="13.6640625" style="1" customWidth="1"/>
    <col min="13068" max="13068" width="14.6640625" style="1" customWidth="1"/>
    <col min="13069" max="13069" width="13.44140625" style="1" customWidth="1"/>
    <col min="13070" max="13070" width="16.5546875" style="1" customWidth="1"/>
    <col min="13071" max="13317" width="9.109375" style="1"/>
    <col min="13318" max="13318" width="4.5546875" style="1" customWidth="1"/>
    <col min="13319" max="13319" width="20.5546875" style="1" customWidth="1"/>
    <col min="13320" max="13320" width="14.44140625" style="1" customWidth="1"/>
    <col min="13321" max="13321" width="16.5546875" style="1" customWidth="1"/>
    <col min="13322" max="13322" width="12.44140625" style="1" customWidth="1"/>
    <col min="13323" max="13323" width="13.6640625" style="1" customWidth="1"/>
    <col min="13324" max="13324" width="14.6640625" style="1" customWidth="1"/>
    <col min="13325" max="13325" width="13.44140625" style="1" customWidth="1"/>
    <col min="13326" max="13326" width="16.5546875" style="1" customWidth="1"/>
    <col min="13327" max="13573" width="9.109375" style="1"/>
    <col min="13574" max="13574" width="4.5546875" style="1" customWidth="1"/>
    <col min="13575" max="13575" width="20.5546875" style="1" customWidth="1"/>
    <col min="13576" max="13576" width="14.44140625" style="1" customWidth="1"/>
    <col min="13577" max="13577" width="16.5546875" style="1" customWidth="1"/>
    <col min="13578" max="13578" width="12.44140625" style="1" customWidth="1"/>
    <col min="13579" max="13579" width="13.6640625" style="1" customWidth="1"/>
    <col min="13580" max="13580" width="14.6640625" style="1" customWidth="1"/>
    <col min="13581" max="13581" width="13.44140625" style="1" customWidth="1"/>
    <col min="13582" max="13582" width="16.5546875" style="1" customWidth="1"/>
    <col min="13583" max="13829" width="9.109375" style="1"/>
    <col min="13830" max="13830" width="4.5546875" style="1" customWidth="1"/>
    <col min="13831" max="13831" width="20.5546875" style="1" customWidth="1"/>
    <col min="13832" max="13832" width="14.44140625" style="1" customWidth="1"/>
    <col min="13833" max="13833" width="16.5546875" style="1" customWidth="1"/>
    <col min="13834" max="13834" width="12.44140625" style="1" customWidth="1"/>
    <col min="13835" max="13835" width="13.6640625" style="1" customWidth="1"/>
    <col min="13836" max="13836" width="14.6640625" style="1" customWidth="1"/>
    <col min="13837" max="13837" width="13.44140625" style="1" customWidth="1"/>
    <col min="13838" max="13838" width="16.5546875" style="1" customWidth="1"/>
    <col min="13839" max="14085" width="9.109375" style="1"/>
    <col min="14086" max="14086" width="4.5546875" style="1" customWidth="1"/>
    <col min="14087" max="14087" width="20.5546875" style="1" customWidth="1"/>
    <col min="14088" max="14088" width="14.44140625" style="1" customWidth="1"/>
    <col min="14089" max="14089" width="16.5546875" style="1" customWidth="1"/>
    <col min="14090" max="14090" width="12.44140625" style="1" customWidth="1"/>
    <col min="14091" max="14091" width="13.6640625" style="1" customWidth="1"/>
    <col min="14092" max="14092" width="14.6640625" style="1" customWidth="1"/>
    <col min="14093" max="14093" width="13.44140625" style="1" customWidth="1"/>
    <col min="14094" max="14094" width="16.5546875" style="1" customWidth="1"/>
    <col min="14095" max="14341" width="9.109375" style="1"/>
    <col min="14342" max="14342" width="4.5546875" style="1" customWidth="1"/>
    <col min="14343" max="14343" width="20.5546875" style="1" customWidth="1"/>
    <col min="14344" max="14344" width="14.44140625" style="1" customWidth="1"/>
    <col min="14345" max="14345" width="16.5546875" style="1" customWidth="1"/>
    <col min="14346" max="14346" width="12.44140625" style="1" customWidth="1"/>
    <col min="14347" max="14347" width="13.6640625" style="1" customWidth="1"/>
    <col min="14348" max="14348" width="14.6640625" style="1" customWidth="1"/>
    <col min="14349" max="14349" width="13.44140625" style="1" customWidth="1"/>
    <col min="14350" max="14350" width="16.5546875" style="1" customWidth="1"/>
    <col min="14351" max="14597" width="9.109375" style="1"/>
    <col min="14598" max="14598" width="4.5546875" style="1" customWidth="1"/>
    <col min="14599" max="14599" width="20.5546875" style="1" customWidth="1"/>
    <col min="14600" max="14600" width="14.44140625" style="1" customWidth="1"/>
    <col min="14601" max="14601" width="16.5546875" style="1" customWidth="1"/>
    <col min="14602" max="14602" width="12.44140625" style="1" customWidth="1"/>
    <col min="14603" max="14603" width="13.6640625" style="1" customWidth="1"/>
    <col min="14604" max="14604" width="14.6640625" style="1" customWidth="1"/>
    <col min="14605" max="14605" width="13.44140625" style="1" customWidth="1"/>
    <col min="14606" max="14606" width="16.5546875" style="1" customWidth="1"/>
    <col min="14607" max="14853" width="9.109375" style="1"/>
    <col min="14854" max="14854" width="4.5546875" style="1" customWidth="1"/>
    <col min="14855" max="14855" width="20.5546875" style="1" customWidth="1"/>
    <col min="14856" max="14856" width="14.44140625" style="1" customWidth="1"/>
    <col min="14857" max="14857" width="16.5546875" style="1" customWidth="1"/>
    <col min="14858" max="14858" width="12.44140625" style="1" customWidth="1"/>
    <col min="14859" max="14859" width="13.6640625" style="1" customWidth="1"/>
    <col min="14860" max="14860" width="14.6640625" style="1" customWidth="1"/>
    <col min="14861" max="14861" width="13.44140625" style="1" customWidth="1"/>
    <col min="14862" max="14862" width="16.5546875" style="1" customWidth="1"/>
    <col min="14863" max="15109" width="9.109375" style="1"/>
    <col min="15110" max="15110" width="4.5546875" style="1" customWidth="1"/>
    <col min="15111" max="15111" width="20.5546875" style="1" customWidth="1"/>
    <col min="15112" max="15112" width="14.44140625" style="1" customWidth="1"/>
    <col min="15113" max="15113" width="16.5546875" style="1" customWidth="1"/>
    <col min="15114" max="15114" width="12.44140625" style="1" customWidth="1"/>
    <col min="15115" max="15115" width="13.6640625" style="1" customWidth="1"/>
    <col min="15116" max="15116" width="14.6640625" style="1" customWidth="1"/>
    <col min="15117" max="15117" width="13.44140625" style="1" customWidth="1"/>
    <col min="15118" max="15118" width="16.5546875" style="1" customWidth="1"/>
    <col min="15119" max="15365" width="9.109375" style="1"/>
    <col min="15366" max="15366" width="4.5546875" style="1" customWidth="1"/>
    <col min="15367" max="15367" width="20.5546875" style="1" customWidth="1"/>
    <col min="15368" max="15368" width="14.44140625" style="1" customWidth="1"/>
    <col min="15369" max="15369" width="16.5546875" style="1" customWidth="1"/>
    <col min="15370" max="15370" width="12.44140625" style="1" customWidth="1"/>
    <col min="15371" max="15371" width="13.6640625" style="1" customWidth="1"/>
    <col min="15372" max="15372" width="14.6640625" style="1" customWidth="1"/>
    <col min="15373" max="15373" width="13.44140625" style="1" customWidth="1"/>
    <col min="15374" max="15374" width="16.5546875" style="1" customWidth="1"/>
    <col min="15375" max="15621" width="9.109375" style="1"/>
    <col min="15622" max="15622" width="4.5546875" style="1" customWidth="1"/>
    <col min="15623" max="15623" width="20.5546875" style="1" customWidth="1"/>
    <col min="15624" max="15624" width="14.44140625" style="1" customWidth="1"/>
    <col min="15625" max="15625" width="16.5546875" style="1" customWidth="1"/>
    <col min="15626" max="15626" width="12.44140625" style="1" customWidth="1"/>
    <col min="15627" max="15627" width="13.6640625" style="1" customWidth="1"/>
    <col min="15628" max="15628" width="14.6640625" style="1" customWidth="1"/>
    <col min="15629" max="15629" width="13.44140625" style="1" customWidth="1"/>
    <col min="15630" max="15630" width="16.5546875" style="1" customWidth="1"/>
    <col min="15631" max="15877" width="9.109375" style="1"/>
    <col min="15878" max="15878" width="4.5546875" style="1" customWidth="1"/>
    <col min="15879" max="15879" width="20.5546875" style="1" customWidth="1"/>
    <col min="15880" max="15880" width="14.44140625" style="1" customWidth="1"/>
    <col min="15881" max="15881" width="16.5546875" style="1" customWidth="1"/>
    <col min="15882" max="15882" width="12.44140625" style="1" customWidth="1"/>
    <col min="15883" max="15883" width="13.6640625" style="1" customWidth="1"/>
    <col min="15884" max="15884" width="14.6640625" style="1" customWidth="1"/>
    <col min="15885" max="15885" width="13.44140625" style="1" customWidth="1"/>
    <col min="15886" max="15886" width="16.5546875" style="1" customWidth="1"/>
    <col min="15887" max="16384" width="9.109375" style="1"/>
  </cols>
  <sheetData>
    <row r="1" spans="1:17" ht="20.399999999999999">
      <c r="A1" s="504" t="s">
        <v>67</v>
      </c>
      <c r="B1" s="504"/>
      <c r="C1" s="504"/>
      <c r="D1" s="504"/>
      <c r="E1" s="504"/>
      <c r="F1" s="504"/>
      <c r="G1" s="504"/>
      <c r="H1" s="504"/>
      <c r="I1" s="504"/>
      <c r="J1" s="504"/>
      <c r="K1" s="504"/>
      <c r="L1" s="504"/>
      <c r="M1" s="504"/>
      <c r="N1" s="504"/>
      <c r="O1" s="504"/>
    </row>
    <row r="2" spans="1:17" s="20" customFormat="1" ht="20.399999999999999">
      <c r="A2" s="473" t="str">
        <f>+'Ekamut-caxs'!A7:D7</f>
        <v xml:space="preserve">«Երևանի Ալ․ Աճեմյանի անվան երաժշտական դպրոց» ՀՈԱԿ-ի </v>
      </c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  <c r="P2" s="19"/>
      <c r="Q2" s="19"/>
    </row>
    <row r="3" spans="1:17" ht="18">
      <c r="A3" s="500" t="s">
        <v>226</v>
      </c>
      <c r="B3" s="500"/>
      <c r="C3" s="500"/>
      <c r="D3" s="500"/>
      <c r="E3" s="500"/>
      <c r="F3" s="500"/>
      <c r="G3" s="500"/>
      <c r="H3" s="500"/>
      <c r="I3" s="500"/>
      <c r="J3" s="500"/>
      <c r="K3" s="500"/>
      <c r="L3" s="500"/>
      <c r="M3" s="500"/>
      <c r="N3" s="500"/>
      <c r="O3" s="500"/>
    </row>
    <row r="4" spans="1:17" ht="21" customHeight="1" thickBot="1">
      <c r="O4" s="130" t="s">
        <v>0</v>
      </c>
    </row>
    <row r="5" spans="1:17" ht="21" customHeight="1">
      <c r="A5" s="505" t="s">
        <v>243</v>
      </c>
      <c r="B5" s="505" t="s">
        <v>68</v>
      </c>
      <c r="C5" s="506" t="s">
        <v>212</v>
      </c>
      <c r="D5" s="506"/>
      <c r="E5" s="506"/>
      <c r="F5" s="506"/>
      <c r="G5" s="506"/>
      <c r="H5" s="506"/>
      <c r="I5" s="506"/>
      <c r="J5" s="506"/>
      <c r="K5" s="506"/>
      <c r="L5" s="506"/>
      <c r="M5" s="506"/>
      <c r="N5" s="506"/>
      <c r="O5" s="507" t="s">
        <v>130</v>
      </c>
    </row>
    <row r="6" spans="1:17" ht="135">
      <c r="A6" s="505"/>
      <c r="B6" s="505"/>
      <c r="C6" s="272" t="s">
        <v>194</v>
      </c>
      <c r="D6" s="272" t="s">
        <v>213</v>
      </c>
      <c r="E6" s="272" t="s">
        <v>214</v>
      </c>
      <c r="F6" s="272" t="s">
        <v>129</v>
      </c>
      <c r="G6" s="272" t="s">
        <v>175</v>
      </c>
      <c r="H6" s="272" t="s">
        <v>174</v>
      </c>
      <c r="I6" s="272" t="s">
        <v>195</v>
      </c>
      <c r="J6" s="272" t="s">
        <v>202</v>
      </c>
      <c r="K6" s="272" t="s">
        <v>205</v>
      </c>
      <c r="L6" s="272" t="s">
        <v>206</v>
      </c>
      <c r="M6" s="272" t="s">
        <v>166</v>
      </c>
      <c r="N6" s="212" t="s">
        <v>254</v>
      </c>
      <c r="O6" s="508"/>
    </row>
    <row r="7" spans="1:17" ht="31.5" customHeight="1">
      <c r="A7" s="272">
        <v>1</v>
      </c>
      <c r="B7" s="290" t="s">
        <v>178</v>
      </c>
      <c r="C7" s="291">
        <v>19942.8</v>
      </c>
      <c r="D7" s="291">
        <v>0</v>
      </c>
      <c r="E7" s="291">
        <v>0</v>
      </c>
      <c r="F7" s="291">
        <v>744.4</v>
      </c>
      <c r="G7" s="291">
        <v>630</v>
      </c>
      <c r="H7" s="291">
        <v>1200.0999999999999</v>
      </c>
      <c r="I7" s="291">
        <v>4947</v>
      </c>
      <c r="J7" s="291">
        <v>111301</v>
      </c>
      <c r="K7" s="291">
        <v>1283.5999999999999</v>
      </c>
      <c r="L7" s="291"/>
      <c r="M7" s="291">
        <v>80</v>
      </c>
      <c r="N7" s="291">
        <v>10000</v>
      </c>
      <c r="O7" s="288">
        <f>ROUND(SUM(C7:N7),1)</f>
        <v>150128.9</v>
      </c>
    </row>
    <row r="8" spans="1:17" ht="36.6" customHeight="1">
      <c r="A8" s="272">
        <v>2</v>
      </c>
      <c r="B8" s="418" t="s">
        <v>89</v>
      </c>
      <c r="C8" s="291"/>
      <c r="D8" s="245" t="s">
        <v>171</v>
      </c>
      <c r="E8" s="245" t="s">
        <v>171</v>
      </c>
      <c r="F8" s="245" t="s">
        <v>171</v>
      </c>
      <c r="G8" s="245" t="s">
        <v>171</v>
      </c>
      <c r="H8" s="245" t="s">
        <v>171</v>
      </c>
      <c r="I8" s="245" t="s">
        <v>171</v>
      </c>
      <c r="J8" s="245" t="s">
        <v>171</v>
      </c>
      <c r="K8" s="245" t="s">
        <v>171</v>
      </c>
      <c r="L8" s="245" t="s">
        <v>171</v>
      </c>
      <c r="M8" s="245" t="s">
        <v>171</v>
      </c>
      <c r="N8" s="245" t="s">
        <v>171</v>
      </c>
      <c r="O8" s="288">
        <f>ROUND(SUM(C8:N8),1)</f>
        <v>0</v>
      </c>
    </row>
    <row r="9" spans="1:17" s="150" customFormat="1" ht="34.5" customHeight="1" thickBot="1">
      <c r="A9" s="292"/>
      <c r="B9" s="187" t="s">
        <v>69</v>
      </c>
      <c r="C9" s="245" t="s">
        <v>171</v>
      </c>
      <c r="D9" s="245" t="s">
        <v>171</v>
      </c>
      <c r="E9" s="245" t="s">
        <v>171</v>
      </c>
      <c r="F9" s="245" t="s">
        <v>171</v>
      </c>
      <c r="G9" s="245" t="s">
        <v>171</v>
      </c>
      <c r="H9" s="245" t="s">
        <v>171</v>
      </c>
      <c r="I9" s="245" t="s">
        <v>171</v>
      </c>
      <c r="J9" s="245" t="s">
        <v>171</v>
      </c>
      <c r="K9" s="245" t="s">
        <v>171</v>
      </c>
      <c r="L9" s="245" t="s">
        <v>171</v>
      </c>
      <c r="M9" s="245" t="s">
        <v>171</v>
      </c>
      <c r="N9" s="245" t="s">
        <v>171</v>
      </c>
      <c r="O9" s="289">
        <f>ROUND(SUM(O7:O8),1)</f>
        <v>150128.9</v>
      </c>
    </row>
    <row r="10" spans="1:17" s="150" customFormat="1" ht="34.5" customHeight="1">
      <c r="B10" s="215"/>
      <c r="C10" s="216">
        <f>1661.9*12</f>
        <v>19942.800000000003</v>
      </c>
      <c r="D10" s="216"/>
      <c r="E10" s="216"/>
      <c r="F10" s="216"/>
      <c r="G10" s="156"/>
      <c r="H10" s="156"/>
      <c r="I10" s="218"/>
      <c r="J10" s="218"/>
      <c r="K10" s="218"/>
      <c r="L10" s="218"/>
      <c r="M10" s="156"/>
      <c r="N10" s="216"/>
      <c r="O10" s="217"/>
    </row>
    <row r="11" spans="1:17" s="150" customFormat="1" ht="26.25" customHeight="1">
      <c r="B11" s="512" t="s">
        <v>203</v>
      </c>
      <c r="C11" s="512"/>
      <c r="D11" s="512"/>
      <c r="E11" s="512"/>
      <c r="F11" s="512"/>
      <c r="G11" s="512"/>
      <c r="H11" s="512"/>
      <c r="I11" s="512"/>
      <c r="J11" s="512"/>
      <c r="K11" s="512"/>
      <c r="L11" s="218"/>
      <c r="M11" s="156"/>
      <c r="N11" s="216"/>
      <c r="O11" s="217"/>
    </row>
    <row r="12" spans="1:17" s="150" customFormat="1" ht="42.75" customHeight="1">
      <c r="B12" s="513" t="s">
        <v>204</v>
      </c>
      <c r="C12" s="512"/>
      <c r="D12" s="512"/>
      <c r="E12" s="512"/>
      <c r="F12" s="512"/>
      <c r="G12" s="512"/>
      <c r="H12" s="512"/>
      <c r="I12" s="512"/>
      <c r="J12" s="512"/>
      <c r="K12" s="512"/>
      <c r="L12" s="293"/>
      <c r="M12" s="156"/>
      <c r="N12" s="216"/>
      <c r="O12" s="217"/>
    </row>
    <row r="13" spans="1:17" s="152" customFormat="1" ht="21" customHeight="1">
      <c r="B13" s="154"/>
      <c r="C13" s="198"/>
      <c r="D13" s="198"/>
      <c r="E13" s="242"/>
      <c r="F13" s="200"/>
      <c r="G13" s="151"/>
      <c r="H13" s="151"/>
      <c r="I13" s="198"/>
      <c r="J13" s="198"/>
      <c r="K13" s="198"/>
      <c r="L13" s="198"/>
      <c r="M13" s="509"/>
      <c r="N13" s="509"/>
      <c r="O13" s="235"/>
    </row>
    <row r="14" spans="1:17" s="150" customFormat="1" ht="69" customHeight="1">
      <c r="B14" s="510" t="s">
        <v>177</v>
      </c>
      <c r="C14" s="511"/>
      <c r="E14" s="510" t="s">
        <v>176</v>
      </c>
      <c r="F14" s="511"/>
      <c r="G14" s="285"/>
      <c r="H14" s="514"/>
      <c r="I14" s="514"/>
      <c r="J14" s="200"/>
      <c r="K14" s="200"/>
      <c r="L14" s="200"/>
      <c r="M14" s="198"/>
      <c r="N14" s="198"/>
      <c r="O14" s="198"/>
    </row>
    <row r="15" spans="1:17" s="150" customFormat="1" ht="57.75" customHeight="1">
      <c r="B15" s="202" t="s">
        <v>167</v>
      </c>
      <c r="C15" s="376" t="s">
        <v>215</v>
      </c>
      <c r="E15" s="202" t="s">
        <v>167</v>
      </c>
      <c r="F15" s="376" t="s">
        <v>218</v>
      </c>
      <c r="G15" s="220"/>
      <c r="H15" s="299"/>
      <c r="I15" s="220"/>
      <c r="J15" s="243"/>
      <c r="K15" s="243"/>
      <c r="L15" s="243"/>
      <c r="M15" s="243"/>
      <c r="N15" s="243"/>
      <c r="O15" s="220"/>
    </row>
    <row r="16" spans="1:17" s="150" customFormat="1" ht="24" customHeight="1">
      <c r="B16" s="246">
        <v>104000</v>
      </c>
      <c r="C16" s="296">
        <v>325.10000000000002</v>
      </c>
      <c r="E16" s="246">
        <v>104000</v>
      </c>
      <c r="F16" s="297">
        <v>744.4</v>
      </c>
      <c r="G16" s="220"/>
      <c r="H16" s="294"/>
      <c r="I16" s="295"/>
      <c r="J16" s="284"/>
      <c r="K16" s="284"/>
      <c r="L16" s="284"/>
      <c r="M16" s="243"/>
      <c r="N16" s="243"/>
      <c r="O16" s="220"/>
    </row>
    <row r="17" spans="2:15" s="155" customFormat="1" ht="24" customHeight="1">
      <c r="B17" s="246">
        <v>104400</v>
      </c>
      <c r="C17" s="247">
        <v>326.2</v>
      </c>
      <c r="D17" s="158"/>
      <c r="E17" s="246">
        <v>104400</v>
      </c>
      <c r="F17" s="297">
        <v>747.1</v>
      </c>
      <c r="G17" s="244"/>
      <c r="H17" s="286"/>
      <c r="I17" s="295"/>
      <c r="J17" s="284"/>
      <c r="K17" s="284"/>
      <c r="L17" s="284"/>
      <c r="M17" s="203"/>
      <c r="N17" s="203"/>
      <c r="O17" s="244"/>
    </row>
    <row r="18" spans="2:15" s="155" customFormat="1" ht="24" customHeight="1">
      <c r="B18" s="246">
        <v>108600</v>
      </c>
      <c r="C18" s="247">
        <v>339.4</v>
      </c>
      <c r="D18" s="158"/>
      <c r="E18" s="246">
        <v>108600</v>
      </c>
      <c r="F18" s="297">
        <v>777.3</v>
      </c>
      <c r="G18" s="244"/>
      <c r="H18" s="286"/>
      <c r="I18" s="295"/>
      <c r="J18" s="284"/>
      <c r="K18" s="284"/>
      <c r="L18" s="284"/>
      <c r="M18" s="203"/>
      <c r="N18" s="203"/>
      <c r="O18" s="244"/>
    </row>
    <row r="19" spans="2:15" s="155" customFormat="1" ht="24" customHeight="1">
      <c r="B19" s="246">
        <v>108700</v>
      </c>
      <c r="C19" s="247">
        <v>339.7</v>
      </c>
      <c r="D19" s="298"/>
      <c r="E19" s="246">
        <v>108700</v>
      </c>
      <c r="F19" s="297">
        <v>778.2</v>
      </c>
      <c r="G19" s="244"/>
      <c r="H19" s="286"/>
      <c r="I19" s="295"/>
      <c r="J19" s="284"/>
      <c r="K19" s="284"/>
      <c r="L19" s="284"/>
      <c r="M19" s="203"/>
      <c r="N19" s="203"/>
      <c r="O19" s="244"/>
    </row>
    <row r="20" spans="2:15" s="155" customFormat="1" ht="24" customHeight="1">
      <c r="B20" s="294"/>
      <c r="C20" s="295"/>
      <c r="D20" s="286"/>
      <c r="E20" s="287"/>
      <c r="F20" s="287"/>
      <c r="G20" s="244"/>
      <c r="H20" s="286"/>
      <c r="I20" s="295"/>
      <c r="J20" s="284"/>
      <c r="K20" s="284"/>
      <c r="L20" s="284"/>
      <c r="M20" s="203"/>
      <c r="N20" s="203"/>
      <c r="O20" s="244"/>
    </row>
    <row r="21" spans="2:15" ht="19.5" customHeight="1"/>
    <row r="22" spans="2:15" s="128" customFormat="1" ht="24" customHeight="1">
      <c r="B22" s="131" t="s">
        <v>2</v>
      </c>
      <c r="E22" s="132"/>
      <c r="F22" s="133"/>
      <c r="G22" s="503" t="str">
        <f>+'Ekamut-caxs'!D68</f>
        <v>Ա․ Խաչատրյան</v>
      </c>
      <c r="H22" s="503"/>
      <c r="I22" s="503"/>
      <c r="J22" s="134"/>
      <c r="K22" s="134"/>
      <c r="L22" s="134"/>
      <c r="M22" s="134"/>
    </row>
    <row r="23" spans="2:15" s="124" customFormat="1" ht="17.25" customHeight="1">
      <c r="B23" s="126"/>
      <c r="E23" s="135" t="s">
        <v>91</v>
      </c>
      <c r="F23" s="136"/>
      <c r="G23" s="502" t="s">
        <v>92</v>
      </c>
      <c r="H23" s="502"/>
      <c r="I23" s="502"/>
      <c r="J23" s="127"/>
      <c r="K23" s="127"/>
      <c r="L23" s="127"/>
      <c r="M23" s="127"/>
    </row>
    <row r="24" spans="2:15" s="128" customFormat="1" ht="24.75" customHeight="1">
      <c r="B24" s="129" t="s">
        <v>6</v>
      </c>
      <c r="E24" s="137"/>
      <c r="F24" s="138"/>
      <c r="G24" s="503" t="str">
        <f>+'Ekamut-caxs'!D70</f>
        <v>Ա․ Դավթյան</v>
      </c>
      <c r="H24" s="503"/>
      <c r="I24" s="503"/>
      <c r="J24" s="134"/>
      <c r="K24" s="134"/>
      <c r="L24" s="134"/>
      <c r="M24" s="134"/>
    </row>
    <row r="25" spans="2:15" s="124" customFormat="1" ht="18.75" customHeight="1">
      <c r="E25" s="135" t="s">
        <v>91</v>
      </c>
      <c r="F25" s="136"/>
      <c r="G25" s="502" t="s">
        <v>92</v>
      </c>
      <c r="H25" s="502"/>
      <c r="I25" s="502"/>
      <c r="J25" s="127"/>
      <c r="K25" s="127"/>
      <c r="L25" s="127"/>
      <c r="M25" s="127"/>
    </row>
    <row r="26" spans="2:15" s="125" customFormat="1" ht="15.6">
      <c r="C26" s="127"/>
      <c r="D26" s="127"/>
    </row>
  </sheetData>
  <mergeCells count="17">
    <mergeCell ref="H14:I14"/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  <mergeCell ref="E14:F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106" zoomScaleSheetLayoutView="106" workbookViewId="0">
      <selection activeCell="C17" sqref="C17:C19"/>
    </sheetView>
  </sheetViews>
  <sheetFormatPr defaultColWidth="9.109375" defaultRowHeight="15.6"/>
  <cols>
    <col min="1" max="1" width="4.88671875" style="310" customWidth="1"/>
    <col min="2" max="2" width="13.88671875" style="310" customWidth="1"/>
    <col min="3" max="3" width="14.88671875" style="310" customWidth="1"/>
    <col min="4" max="4" width="16" style="310" customWidth="1"/>
    <col min="5" max="5" width="14.88671875" style="310" customWidth="1"/>
    <col min="6" max="6" width="16.33203125" style="310" customWidth="1"/>
    <col min="7" max="14" width="14.88671875" style="310" customWidth="1"/>
    <col min="15" max="16384" width="9.109375" style="310"/>
  </cols>
  <sheetData>
    <row r="1" spans="1:14" s="309" customFormat="1" ht="18.75" customHeight="1">
      <c r="A1" s="518" t="s">
        <v>67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  <c r="N1" s="518"/>
    </row>
    <row r="2" spans="1:14" s="309" customFormat="1" ht="21.75" customHeight="1">
      <c r="A2" s="519" t="str">
        <f>+'Ekamut-caxs'!A7:D7</f>
        <v xml:space="preserve">«Երևանի Ալ․ Աճեմյանի անվան երաժշտական դպրոց» ՀՈԱԿ-ի 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19"/>
    </row>
    <row r="3" spans="1:14" s="309" customFormat="1" ht="21" customHeight="1">
      <c r="A3" s="519" t="s">
        <v>93</v>
      </c>
      <c r="B3" s="519"/>
      <c r="C3" s="519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519"/>
    </row>
    <row r="4" spans="1:14" ht="21" customHeight="1" thickBot="1"/>
    <row r="5" spans="1:14" s="311" customFormat="1" ht="24.75" customHeight="1">
      <c r="A5" s="520" t="s">
        <v>113</v>
      </c>
      <c r="B5" s="522" t="s">
        <v>94</v>
      </c>
      <c r="C5" s="524" t="s">
        <v>95</v>
      </c>
      <c r="D5" s="524"/>
      <c r="E5" s="524"/>
      <c r="F5" s="524"/>
      <c r="G5" s="524" t="s">
        <v>96</v>
      </c>
      <c r="H5" s="524"/>
      <c r="I5" s="524"/>
      <c r="J5" s="524"/>
      <c r="K5" s="524" t="s">
        <v>121</v>
      </c>
      <c r="L5" s="524"/>
      <c r="M5" s="524"/>
      <c r="N5" s="524"/>
    </row>
    <row r="6" spans="1:14" s="313" customFormat="1" ht="51" customHeight="1">
      <c r="A6" s="521"/>
      <c r="B6" s="523"/>
      <c r="C6" s="312" t="s">
        <v>229</v>
      </c>
      <c r="D6" s="312" t="s">
        <v>193</v>
      </c>
      <c r="E6" s="312" t="s">
        <v>230</v>
      </c>
      <c r="F6" s="312" t="s">
        <v>231</v>
      </c>
      <c r="G6" s="312" t="s">
        <v>232</v>
      </c>
      <c r="H6" s="312" t="s">
        <v>193</v>
      </c>
      <c r="I6" s="312" t="s">
        <v>233</v>
      </c>
      <c r="J6" s="312" t="s">
        <v>231</v>
      </c>
      <c r="K6" s="312" t="s">
        <v>229</v>
      </c>
      <c r="L6" s="312" t="s">
        <v>193</v>
      </c>
      <c r="M6" s="312" t="s">
        <v>230</v>
      </c>
      <c r="N6" s="312" t="s">
        <v>231</v>
      </c>
    </row>
    <row r="7" spans="1:14" ht="19.5" customHeight="1">
      <c r="A7" s="314">
        <v>1</v>
      </c>
      <c r="B7" s="315" t="s">
        <v>97</v>
      </c>
      <c r="C7" s="380">
        <v>2591</v>
      </c>
      <c r="D7" s="283">
        <v>360149</v>
      </c>
      <c r="E7" s="316">
        <f>+C7</f>
        <v>2591</v>
      </c>
      <c r="F7" s="317">
        <f>+E7*143.7</f>
        <v>372326.69999999995</v>
      </c>
      <c r="G7" s="380">
        <v>934</v>
      </c>
      <c r="H7" s="283">
        <v>43091</v>
      </c>
      <c r="I7" s="316">
        <f>+G7</f>
        <v>934</v>
      </c>
      <c r="J7" s="283">
        <f>+I7*53.48</f>
        <v>49950.32</v>
      </c>
      <c r="K7" s="380">
        <v>13</v>
      </c>
      <c r="L7" s="283">
        <v>2525.4</v>
      </c>
      <c r="M7" s="283">
        <f>+K7</f>
        <v>13</v>
      </c>
      <c r="N7" s="317">
        <f>+M7*200.47</f>
        <v>2606.11</v>
      </c>
    </row>
    <row r="8" spans="1:14" ht="19.5" customHeight="1">
      <c r="A8" s="314">
        <v>2</v>
      </c>
      <c r="B8" s="315" t="s">
        <v>236</v>
      </c>
      <c r="C8" s="380">
        <v>1881</v>
      </c>
      <c r="D8" s="283">
        <v>261459</v>
      </c>
      <c r="E8" s="316">
        <f t="shared" ref="E8:E18" si="0">+C8</f>
        <v>1881</v>
      </c>
      <c r="F8" s="317">
        <f t="shared" ref="F8:F18" si="1">+E8*143.7</f>
        <v>270299.69999999995</v>
      </c>
      <c r="G8" s="380">
        <v>817</v>
      </c>
      <c r="H8" s="283">
        <v>42235</v>
      </c>
      <c r="I8" s="316">
        <f t="shared" ref="I8:I18" si="2">+G8</f>
        <v>817</v>
      </c>
      <c r="J8" s="283">
        <f t="shared" ref="J8:J18" si="3">+I8*53.48</f>
        <v>43693.159999999996</v>
      </c>
      <c r="K8" s="380">
        <v>18</v>
      </c>
      <c r="L8" s="283">
        <v>3608.4</v>
      </c>
      <c r="M8" s="283">
        <f t="shared" ref="M8:M18" si="4">+K8</f>
        <v>18</v>
      </c>
      <c r="N8" s="317">
        <f t="shared" ref="N8:N18" si="5">+M8*200.47</f>
        <v>3608.46</v>
      </c>
    </row>
    <row r="9" spans="1:14" ht="19.5" customHeight="1">
      <c r="A9" s="314">
        <v>3</v>
      </c>
      <c r="B9" s="315" t="s">
        <v>98</v>
      </c>
      <c r="C9" s="380">
        <v>2046</v>
      </c>
      <c r="D9" s="283">
        <v>284394</v>
      </c>
      <c r="E9" s="316">
        <f t="shared" si="0"/>
        <v>2046</v>
      </c>
      <c r="F9" s="317">
        <f t="shared" si="1"/>
        <v>294010.19999999995</v>
      </c>
      <c r="G9" s="380">
        <v>848</v>
      </c>
      <c r="H9" s="283">
        <v>43760</v>
      </c>
      <c r="I9" s="316">
        <f t="shared" si="2"/>
        <v>848</v>
      </c>
      <c r="J9" s="283">
        <f t="shared" si="3"/>
        <v>45351.040000000001</v>
      </c>
      <c r="K9" s="380">
        <v>17</v>
      </c>
      <c r="L9" s="283">
        <v>3408</v>
      </c>
      <c r="M9" s="283">
        <f t="shared" si="4"/>
        <v>17</v>
      </c>
      <c r="N9" s="317">
        <f t="shared" si="5"/>
        <v>3407.99</v>
      </c>
    </row>
    <row r="10" spans="1:14" ht="19.5" customHeight="1">
      <c r="A10" s="314">
        <v>4</v>
      </c>
      <c r="B10" s="315" t="s">
        <v>99</v>
      </c>
      <c r="C10" s="380">
        <v>456</v>
      </c>
      <c r="D10" s="283">
        <v>65527</v>
      </c>
      <c r="E10" s="316">
        <f t="shared" si="0"/>
        <v>456</v>
      </c>
      <c r="F10" s="317">
        <f t="shared" si="1"/>
        <v>65527.199999999997</v>
      </c>
      <c r="G10" s="380">
        <v>676</v>
      </c>
      <c r="H10" s="283">
        <v>35136</v>
      </c>
      <c r="I10" s="316">
        <f t="shared" si="2"/>
        <v>676</v>
      </c>
      <c r="J10" s="283">
        <f t="shared" si="3"/>
        <v>36152.479999999996</v>
      </c>
      <c r="K10" s="380">
        <v>21</v>
      </c>
      <c r="L10" s="283">
        <v>4209</v>
      </c>
      <c r="M10" s="283">
        <f t="shared" si="4"/>
        <v>21</v>
      </c>
      <c r="N10" s="317">
        <f t="shared" si="5"/>
        <v>4209.87</v>
      </c>
    </row>
    <row r="11" spans="1:14" ht="19.5" customHeight="1">
      <c r="A11" s="314">
        <v>5</v>
      </c>
      <c r="B11" s="315" t="s">
        <v>100</v>
      </c>
      <c r="C11" s="380"/>
      <c r="D11" s="283"/>
      <c r="E11" s="316">
        <f t="shared" si="0"/>
        <v>0</v>
      </c>
      <c r="F11" s="317">
        <f t="shared" si="1"/>
        <v>0</v>
      </c>
      <c r="G11" s="380">
        <v>557</v>
      </c>
      <c r="H11" s="283">
        <v>28956</v>
      </c>
      <c r="I11" s="316">
        <f t="shared" si="2"/>
        <v>557</v>
      </c>
      <c r="J11" s="283">
        <f t="shared" si="3"/>
        <v>29788.359999999997</v>
      </c>
      <c r="K11" s="380">
        <v>21</v>
      </c>
      <c r="L11" s="283">
        <v>4209</v>
      </c>
      <c r="M11" s="283">
        <f t="shared" si="4"/>
        <v>21</v>
      </c>
      <c r="N11" s="317">
        <f t="shared" si="5"/>
        <v>4209.87</v>
      </c>
    </row>
    <row r="12" spans="1:14" ht="19.5" customHeight="1">
      <c r="A12" s="314">
        <v>6</v>
      </c>
      <c r="B12" s="315" t="s">
        <v>101</v>
      </c>
      <c r="C12" s="380"/>
      <c r="D12" s="283"/>
      <c r="E12" s="316">
        <f t="shared" si="0"/>
        <v>0</v>
      </c>
      <c r="F12" s="317">
        <f t="shared" si="1"/>
        <v>0</v>
      </c>
      <c r="G12" s="380">
        <v>540</v>
      </c>
      <c r="H12" s="283">
        <v>28084</v>
      </c>
      <c r="I12" s="316">
        <f t="shared" si="2"/>
        <v>540</v>
      </c>
      <c r="J12" s="283">
        <f t="shared" si="3"/>
        <v>28879.199999999997</v>
      </c>
      <c r="K12" s="380">
        <v>25</v>
      </c>
      <c r="L12" s="283">
        <v>5012</v>
      </c>
      <c r="M12" s="283">
        <f t="shared" si="4"/>
        <v>25</v>
      </c>
      <c r="N12" s="317">
        <f t="shared" si="5"/>
        <v>5011.75</v>
      </c>
    </row>
    <row r="13" spans="1:14" ht="19.5" customHeight="1">
      <c r="A13" s="314">
        <v>7</v>
      </c>
      <c r="B13" s="315" t="s">
        <v>102</v>
      </c>
      <c r="C13" s="380"/>
      <c r="D13" s="283"/>
      <c r="E13" s="316">
        <f t="shared" si="0"/>
        <v>0</v>
      </c>
      <c r="F13" s="317">
        <f t="shared" si="1"/>
        <v>0</v>
      </c>
      <c r="G13" s="380">
        <v>362</v>
      </c>
      <c r="H13" s="283">
        <v>18592</v>
      </c>
      <c r="I13" s="316">
        <f t="shared" si="2"/>
        <v>362</v>
      </c>
      <c r="J13" s="283">
        <f t="shared" si="3"/>
        <v>19359.759999999998</v>
      </c>
      <c r="K13" s="380">
        <v>11</v>
      </c>
      <c r="L13" s="283">
        <v>2205</v>
      </c>
      <c r="M13" s="283">
        <f t="shared" si="4"/>
        <v>11</v>
      </c>
      <c r="N13" s="317">
        <f t="shared" si="5"/>
        <v>2205.17</v>
      </c>
    </row>
    <row r="14" spans="1:14" ht="19.5" customHeight="1">
      <c r="A14" s="314">
        <v>8</v>
      </c>
      <c r="B14" s="318" t="s">
        <v>103</v>
      </c>
      <c r="C14" s="380"/>
      <c r="D14" s="283"/>
      <c r="E14" s="316">
        <f t="shared" si="0"/>
        <v>0</v>
      </c>
      <c r="F14" s="317">
        <f t="shared" si="1"/>
        <v>0</v>
      </c>
      <c r="G14" s="380">
        <v>419</v>
      </c>
      <c r="H14" s="283">
        <v>21346</v>
      </c>
      <c r="I14" s="316">
        <f t="shared" si="2"/>
        <v>419</v>
      </c>
      <c r="J14" s="283">
        <f t="shared" si="3"/>
        <v>22408.12</v>
      </c>
      <c r="K14" s="380">
        <v>11</v>
      </c>
      <c r="L14" s="283">
        <v>2205</v>
      </c>
      <c r="M14" s="283">
        <f t="shared" si="4"/>
        <v>11</v>
      </c>
      <c r="N14" s="317">
        <f t="shared" si="5"/>
        <v>2205.17</v>
      </c>
    </row>
    <row r="15" spans="1:14" ht="19.5" customHeight="1">
      <c r="A15" s="314">
        <v>9</v>
      </c>
      <c r="B15" s="318" t="s">
        <v>104</v>
      </c>
      <c r="C15" s="380"/>
      <c r="D15" s="283"/>
      <c r="E15" s="316">
        <f t="shared" si="0"/>
        <v>0</v>
      </c>
      <c r="F15" s="317">
        <f t="shared" si="1"/>
        <v>0</v>
      </c>
      <c r="G15" s="380">
        <v>544</v>
      </c>
      <c r="H15" s="283">
        <v>28254</v>
      </c>
      <c r="I15" s="316">
        <f t="shared" si="2"/>
        <v>544</v>
      </c>
      <c r="J15" s="283">
        <f t="shared" si="3"/>
        <v>29093.119999999999</v>
      </c>
      <c r="K15" s="380">
        <v>10</v>
      </c>
      <c r="L15" s="283">
        <v>2004</v>
      </c>
      <c r="M15" s="283">
        <f t="shared" si="4"/>
        <v>10</v>
      </c>
      <c r="N15" s="317">
        <f t="shared" si="5"/>
        <v>2004.7</v>
      </c>
    </row>
    <row r="16" spans="1:14" ht="19.5" customHeight="1">
      <c r="A16" s="314">
        <v>10</v>
      </c>
      <c r="B16" s="318" t="s">
        <v>105</v>
      </c>
      <c r="C16" s="380"/>
      <c r="D16" s="283"/>
      <c r="E16" s="316">
        <f t="shared" si="0"/>
        <v>0</v>
      </c>
      <c r="F16" s="317">
        <f t="shared" si="1"/>
        <v>0</v>
      </c>
      <c r="G16" s="380">
        <v>638</v>
      </c>
      <c r="H16" s="283">
        <v>33225</v>
      </c>
      <c r="I16" s="316">
        <f t="shared" si="2"/>
        <v>638</v>
      </c>
      <c r="J16" s="283">
        <f t="shared" si="3"/>
        <v>34120.239999999998</v>
      </c>
      <c r="K16" s="380">
        <v>32</v>
      </c>
      <c r="L16" s="317">
        <v>6415</v>
      </c>
      <c r="M16" s="283">
        <f t="shared" si="4"/>
        <v>32</v>
      </c>
      <c r="N16" s="317">
        <f t="shared" si="5"/>
        <v>6415.04</v>
      </c>
    </row>
    <row r="17" spans="1:14" ht="19.5" customHeight="1">
      <c r="A17" s="314">
        <v>11</v>
      </c>
      <c r="B17" s="318" t="s">
        <v>106</v>
      </c>
      <c r="C17" s="380">
        <v>1600</v>
      </c>
      <c r="D17" s="283">
        <v>229920</v>
      </c>
      <c r="E17" s="316">
        <f t="shared" si="0"/>
        <v>1600</v>
      </c>
      <c r="F17" s="317">
        <f t="shared" si="1"/>
        <v>229919.99999999997</v>
      </c>
      <c r="G17" s="380">
        <v>819</v>
      </c>
      <c r="H17" s="283">
        <v>2405</v>
      </c>
      <c r="I17" s="316">
        <f t="shared" si="2"/>
        <v>819</v>
      </c>
      <c r="J17" s="283">
        <f t="shared" si="3"/>
        <v>43800.119999999995</v>
      </c>
      <c r="K17" s="380">
        <v>32</v>
      </c>
      <c r="L17" s="317">
        <v>6415</v>
      </c>
      <c r="M17" s="283">
        <f t="shared" si="4"/>
        <v>32</v>
      </c>
      <c r="N17" s="317">
        <f t="shared" si="5"/>
        <v>6415.04</v>
      </c>
    </row>
    <row r="18" spans="1:14" ht="19.5" customHeight="1">
      <c r="A18" s="314">
        <v>12</v>
      </c>
      <c r="B18" s="318" t="s">
        <v>107</v>
      </c>
      <c r="C18" s="380">
        <v>2299</v>
      </c>
      <c r="D18" s="283">
        <v>330366</v>
      </c>
      <c r="E18" s="316">
        <f t="shared" si="0"/>
        <v>2299</v>
      </c>
      <c r="F18" s="317">
        <f t="shared" si="1"/>
        <v>330366.3</v>
      </c>
      <c r="G18" s="380">
        <v>909</v>
      </c>
      <c r="H18" s="283">
        <v>47028</v>
      </c>
      <c r="I18" s="316">
        <f t="shared" si="2"/>
        <v>909</v>
      </c>
      <c r="J18" s="283">
        <f t="shared" si="3"/>
        <v>48613.32</v>
      </c>
      <c r="K18" s="380">
        <v>36</v>
      </c>
      <c r="L18" s="317">
        <v>7217</v>
      </c>
      <c r="M18" s="283">
        <f t="shared" si="4"/>
        <v>36</v>
      </c>
      <c r="N18" s="317">
        <f t="shared" si="5"/>
        <v>7216.92</v>
      </c>
    </row>
    <row r="19" spans="1:14" ht="32.25" customHeight="1" thickBot="1">
      <c r="A19" s="319"/>
      <c r="B19" s="320" t="s">
        <v>90</v>
      </c>
      <c r="C19" s="359">
        <f t="shared" ref="C19:L19" si="6">SUM(C7:C18)</f>
        <v>10873</v>
      </c>
      <c r="D19" s="359">
        <f t="shared" si="6"/>
        <v>1531815</v>
      </c>
      <c r="E19" s="359">
        <f t="shared" si="6"/>
        <v>10873</v>
      </c>
      <c r="F19" s="322">
        <f>SUM(F7:F18)</f>
        <v>1562450.0999999999</v>
      </c>
      <c r="G19" s="359">
        <f>SUM(G7:G18)</f>
        <v>8063</v>
      </c>
      <c r="H19" s="359">
        <f>SUM(H7:H18)</f>
        <v>372112</v>
      </c>
      <c r="I19" s="359">
        <f>SUM(I7:I18)</f>
        <v>8063</v>
      </c>
      <c r="J19" s="359">
        <f>SUM(J7:J18)</f>
        <v>431209.24</v>
      </c>
      <c r="K19" s="359">
        <f t="shared" si="6"/>
        <v>247</v>
      </c>
      <c r="L19" s="359">
        <f t="shared" si="6"/>
        <v>49432.800000000003</v>
      </c>
      <c r="M19" s="359">
        <f>SUM(M7:M18)</f>
        <v>247</v>
      </c>
      <c r="N19" s="322">
        <f>SUM(N7:N18)</f>
        <v>49516.09</v>
      </c>
    </row>
    <row r="20" spans="1:14" ht="21.75" customHeight="1">
      <c r="B20" s="323"/>
      <c r="C20" s="324"/>
      <c r="D20" s="325"/>
      <c r="E20" s="324"/>
      <c r="F20" s="325"/>
      <c r="G20" s="324"/>
      <c r="H20" s="325"/>
      <c r="I20" s="324"/>
      <c r="J20" s="325"/>
      <c r="K20" s="324"/>
      <c r="L20" s="324"/>
      <c r="M20" s="324"/>
      <c r="N20" s="325"/>
    </row>
    <row r="21" spans="1:14" ht="31.5" hidden="1" customHeight="1" thickBot="1">
      <c r="B21" s="326" t="s">
        <v>208</v>
      </c>
      <c r="C21" s="326"/>
      <c r="D21" s="326"/>
      <c r="E21" s="327"/>
      <c r="F21" s="328"/>
      <c r="H21" s="327"/>
      <c r="N21" s="325"/>
    </row>
    <row r="22" spans="1:14" s="309" customFormat="1" ht="39.6" hidden="1">
      <c r="A22" s="329"/>
      <c r="B22" s="330" t="s">
        <v>125</v>
      </c>
      <c r="C22" s="331" t="s">
        <v>126</v>
      </c>
      <c r="D22" s="331"/>
      <c r="E22" s="331"/>
      <c r="F22" s="332"/>
      <c r="G22" s="329"/>
      <c r="H22" s="331"/>
      <c r="I22" s="331"/>
      <c r="J22" s="333"/>
      <c r="K22" s="329"/>
      <c r="L22" s="334"/>
      <c r="M22" s="335"/>
      <c r="N22" s="333"/>
    </row>
    <row r="23" spans="1:14" ht="23.25" hidden="1" customHeight="1">
      <c r="A23" s="336">
        <v>1</v>
      </c>
      <c r="B23" s="337"/>
      <c r="C23" s="338"/>
      <c r="D23" s="338"/>
      <c r="E23" s="338"/>
      <c r="F23" s="339"/>
      <c r="G23" s="340"/>
      <c r="H23" s="338"/>
      <c r="I23" s="338"/>
      <c r="J23" s="341"/>
      <c r="K23" s="340"/>
      <c r="L23" s="342"/>
      <c r="M23" s="343"/>
      <c r="N23" s="341"/>
    </row>
    <row r="24" spans="1:14" ht="23.25" hidden="1" customHeight="1">
      <c r="A24" s="336">
        <v>2</v>
      </c>
      <c r="B24" s="337"/>
      <c r="C24" s="338"/>
      <c r="D24" s="338"/>
      <c r="E24" s="338"/>
      <c r="F24" s="339"/>
      <c r="G24" s="340"/>
      <c r="H24" s="338"/>
      <c r="I24" s="338"/>
      <c r="J24" s="341"/>
      <c r="K24" s="340"/>
      <c r="L24" s="342"/>
      <c r="M24" s="343"/>
      <c r="N24" s="341"/>
    </row>
    <row r="25" spans="1:14" s="313" customFormat="1" ht="23.25" hidden="1" customHeight="1">
      <c r="A25" s="314">
        <v>3</v>
      </c>
      <c r="B25" s="344"/>
      <c r="C25" s="345"/>
      <c r="D25" s="345"/>
      <c r="E25" s="345"/>
      <c r="F25" s="346"/>
      <c r="G25" s="347"/>
      <c r="H25" s="345"/>
      <c r="I25" s="345"/>
      <c r="J25" s="346"/>
      <c r="K25" s="347"/>
      <c r="L25" s="348"/>
      <c r="M25" s="349"/>
      <c r="N25" s="346"/>
    </row>
    <row r="26" spans="1:14" s="309" customFormat="1" ht="24" hidden="1" customHeight="1">
      <c r="A26" s="350"/>
      <c r="B26" s="351" t="s">
        <v>69</v>
      </c>
      <c r="C26" s="352"/>
      <c r="D26" s="352"/>
      <c r="E26" s="352"/>
      <c r="F26" s="353">
        <f>SUM(F23:F25)</f>
        <v>0</v>
      </c>
      <c r="G26" s="354"/>
      <c r="H26" s="352"/>
      <c r="I26" s="352"/>
      <c r="J26" s="353">
        <f>SUM(J23:J25)</f>
        <v>0</v>
      </c>
      <c r="K26" s="354"/>
      <c r="L26" s="355"/>
      <c r="M26" s="356"/>
      <c r="N26" s="353">
        <f>SUM(N23:N25)</f>
        <v>0</v>
      </c>
    </row>
    <row r="27" spans="1:14" s="309" customFormat="1" ht="27" hidden="1" customHeight="1" thickBot="1">
      <c r="A27" s="357"/>
      <c r="B27" s="358" t="s">
        <v>235</v>
      </c>
      <c r="C27" s="321"/>
      <c r="D27" s="321"/>
      <c r="E27" s="321"/>
      <c r="F27" s="322">
        <f>+F19-F26</f>
        <v>1562450.0999999999</v>
      </c>
      <c r="G27" s="359"/>
      <c r="H27" s="321"/>
      <c r="I27" s="321"/>
      <c r="J27" s="352">
        <f>J19-J26</f>
        <v>431209.24</v>
      </c>
      <c r="K27" s="352"/>
      <c r="L27" s="352"/>
      <c r="M27" s="352"/>
      <c r="N27" s="352">
        <f>N19-N26</f>
        <v>49516.09</v>
      </c>
    </row>
    <row r="28" spans="1:14" s="309" customFormat="1" ht="27" hidden="1" customHeight="1">
      <c r="B28" s="360"/>
      <c r="C28" s="361"/>
      <c r="D28" s="361"/>
      <c r="E28" s="361"/>
      <c r="F28" s="361">
        <f>+ROUND(F27/1000,1)</f>
        <v>1562.5</v>
      </c>
      <c r="G28" s="361"/>
      <c r="H28" s="361"/>
      <c r="I28" s="361"/>
      <c r="J28" s="361">
        <f>ROUND(J27/1000,1)</f>
        <v>431.2</v>
      </c>
      <c r="K28" s="361"/>
      <c r="L28" s="361"/>
      <c r="M28" s="361"/>
      <c r="N28" s="361">
        <f>ROUND(N27/1000,1)</f>
        <v>49.5</v>
      </c>
    </row>
    <row r="29" spans="1:14" s="309" customFormat="1" ht="25.5" hidden="1" customHeight="1">
      <c r="B29" s="360"/>
      <c r="F29" s="325"/>
      <c r="J29" s="351" t="s">
        <v>127</v>
      </c>
      <c r="K29" s="362"/>
      <c r="L29" s="362"/>
      <c r="M29" s="362"/>
      <c r="N29" s="363">
        <f>+F26+J26+N26</f>
        <v>0</v>
      </c>
    </row>
    <row r="30" spans="1:14" s="309" customFormat="1" ht="20.25" hidden="1" customHeight="1">
      <c r="B30" s="360"/>
      <c r="F30" s="325"/>
      <c r="N30" s="364">
        <f>ROUND(N29/1000,1)</f>
        <v>0</v>
      </c>
    </row>
    <row r="31" spans="1:14" s="323" customFormat="1" ht="25.5" customHeight="1">
      <c r="B31" s="365"/>
      <c r="C31" s="366" t="s">
        <v>2</v>
      </c>
      <c r="D31" s="366"/>
      <c r="E31" s="365"/>
      <c r="F31" s="365"/>
      <c r="G31" s="515"/>
      <c r="H31" s="515"/>
      <c r="I31" s="367"/>
      <c r="J31" s="516" t="str">
        <f>+'Ekamut-caxs'!D68</f>
        <v>Ա․ Խաչատրյան</v>
      </c>
      <c r="K31" s="516"/>
      <c r="L31" s="365"/>
      <c r="N31" s="328"/>
    </row>
    <row r="32" spans="1:14" s="309" customFormat="1">
      <c r="C32" s="368"/>
      <c r="D32" s="368"/>
      <c r="E32" s="369"/>
      <c r="F32" s="369"/>
      <c r="G32" s="517" t="s">
        <v>91</v>
      </c>
      <c r="H32" s="517"/>
      <c r="I32" s="370"/>
      <c r="J32" s="517" t="s">
        <v>108</v>
      </c>
      <c r="K32" s="517"/>
      <c r="L32" s="371"/>
    </row>
    <row r="33" spans="2:13" s="323" customFormat="1" ht="23.25" customHeight="1">
      <c r="B33" s="365"/>
      <c r="C33" s="372" t="s">
        <v>6</v>
      </c>
      <c r="D33" s="372"/>
      <c r="E33" s="365"/>
      <c r="F33" s="365"/>
      <c r="G33" s="516"/>
      <c r="H33" s="516"/>
      <c r="I33" s="373"/>
      <c r="J33" s="516" t="str">
        <f>+'Ekamut-caxs'!D70</f>
        <v>Ա․ Դավթյան</v>
      </c>
      <c r="K33" s="516"/>
      <c r="L33" s="365"/>
    </row>
    <row r="34" spans="2:13" s="309" customFormat="1">
      <c r="C34" s="327"/>
      <c r="D34" s="327"/>
      <c r="G34" s="517" t="s">
        <v>91</v>
      </c>
      <c r="H34" s="517"/>
      <c r="I34" s="370"/>
      <c r="J34" s="517" t="s">
        <v>108</v>
      </c>
      <c r="K34" s="517"/>
      <c r="L34" s="371"/>
    </row>
    <row r="35" spans="2:13">
      <c r="F35" s="374" t="s">
        <v>1</v>
      </c>
    </row>
    <row r="36" spans="2:13" s="384" customFormat="1" ht="16.5" customHeight="1">
      <c r="C36" s="384" t="s">
        <v>109</v>
      </c>
      <c r="E36" s="384" t="s">
        <v>110</v>
      </c>
      <c r="F36" s="384" t="s">
        <v>227</v>
      </c>
      <c r="I36" s="375" t="s">
        <v>111</v>
      </c>
      <c r="J36" s="310" t="s">
        <v>209</v>
      </c>
      <c r="L36" s="310" t="s">
        <v>210</v>
      </c>
      <c r="M36" s="310" t="s">
        <v>211</v>
      </c>
    </row>
    <row r="37" spans="2:13" s="384" customFormat="1" ht="16.5" customHeight="1">
      <c r="C37" s="384" t="s">
        <v>112</v>
      </c>
      <c r="E37" s="384" t="s">
        <v>110</v>
      </c>
      <c r="F37" s="384" t="s">
        <v>228</v>
      </c>
      <c r="I37" s="525" t="s">
        <v>239</v>
      </c>
      <c r="J37" s="525"/>
      <c r="L37" s="525" t="s">
        <v>240</v>
      </c>
      <c r="M37" s="525"/>
    </row>
    <row r="38" spans="2:13" s="384" customFormat="1" ht="15.6" customHeight="1">
      <c r="E38" s="525" t="s">
        <v>241</v>
      </c>
      <c r="F38" s="525"/>
      <c r="I38" s="525"/>
      <c r="J38" s="525"/>
      <c r="L38" s="525"/>
      <c r="M38" s="525"/>
    </row>
    <row r="39" spans="2:13" s="384" customFormat="1">
      <c r="E39" s="525"/>
      <c r="F39" s="525"/>
    </row>
  </sheetData>
  <mergeCells count="19">
    <mergeCell ref="L37:M38"/>
    <mergeCell ref="E38:F39"/>
    <mergeCell ref="G33:H33"/>
    <mergeCell ref="J33:K33"/>
    <mergeCell ref="G34:H34"/>
    <mergeCell ref="J34:K34"/>
    <mergeCell ref="I37:J38"/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view="pageBreakPreview" topLeftCell="A13" workbookViewId="0">
      <selection activeCell="C17" sqref="C17:C19"/>
    </sheetView>
  </sheetViews>
  <sheetFormatPr defaultColWidth="9.109375" defaultRowHeight="13.8"/>
  <cols>
    <col min="1" max="1" width="4.44140625" style="250" customWidth="1"/>
    <col min="2" max="2" width="43.6640625" style="249" customWidth="1"/>
    <col min="3" max="3" width="17" style="249" customWidth="1"/>
    <col min="4" max="4" width="16.6640625" style="249" customWidth="1"/>
    <col min="5" max="5" width="13.88671875" style="249" customWidth="1"/>
    <col min="6" max="6" width="14.109375" style="249" customWidth="1"/>
    <col min="7" max="16384" width="9.109375" style="249"/>
  </cols>
  <sheetData>
    <row r="1" spans="1:7" s="248" customFormat="1" ht="24" customHeight="1">
      <c r="A1" s="527" t="s">
        <v>67</v>
      </c>
      <c r="B1" s="527"/>
      <c r="C1" s="527"/>
      <c r="D1" s="527"/>
      <c r="E1" s="527"/>
      <c r="F1" s="527"/>
    </row>
    <row r="2" spans="1:7" ht="29.25" customHeight="1">
      <c r="A2" s="528" t="str">
        <f>+'Ekamut-caxs'!A7:D7</f>
        <v xml:space="preserve">«Երևանի Ալ․ Աճեմյանի անվան երաժշտական դպրոց» ՀՈԱԿ-ի </v>
      </c>
      <c r="B2" s="528"/>
      <c r="C2" s="528"/>
      <c r="D2" s="528"/>
      <c r="E2" s="528"/>
      <c r="F2" s="528"/>
    </row>
    <row r="3" spans="1:7" ht="34.950000000000003" customHeight="1">
      <c r="A3" s="528" t="s">
        <v>238</v>
      </c>
      <c r="B3" s="528"/>
      <c r="C3" s="528"/>
      <c r="D3" s="528"/>
      <c r="E3" s="528"/>
      <c r="F3" s="528"/>
    </row>
    <row r="4" spans="1:7" ht="15.6">
      <c r="G4" s="421" t="s">
        <v>245</v>
      </c>
    </row>
    <row r="5" spans="1:7" ht="14.4" thickBot="1"/>
    <row r="6" spans="1:7" ht="55.2">
      <c r="A6" s="251" t="s">
        <v>3</v>
      </c>
      <c r="B6" s="252" t="s">
        <v>242</v>
      </c>
      <c r="C6" s="253" t="s">
        <v>180</v>
      </c>
      <c r="D6" s="251" t="s">
        <v>120</v>
      </c>
      <c r="E6" s="252" t="s">
        <v>181</v>
      </c>
      <c r="F6" s="253" t="s">
        <v>234</v>
      </c>
    </row>
    <row r="7" spans="1:7" s="258" customFormat="1" ht="39.75" customHeight="1">
      <c r="A7" s="254">
        <v>1</v>
      </c>
      <c r="B7" s="459"/>
      <c r="C7" s="256">
        <f>SUM(C8:C10)</f>
        <v>0</v>
      </c>
      <c r="D7" s="254">
        <f>SUM(D8:D12)</f>
        <v>458</v>
      </c>
      <c r="E7" s="257">
        <f>SUM(E8:E12)</f>
        <v>73</v>
      </c>
      <c r="F7" s="256">
        <f>SUM(F8:F10)</f>
        <v>0</v>
      </c>
    </row>
    <row r="8" spans="1:7" ht="25.5" customHeight="1">
      <c r="A8" s="259">
        <v>1.1000000000000001</v>
      </c>
      <c r="B8" s="459" t="s">
        <v>259</v>
      </c>
      <c r="C8" s="261"/>
      <c r="D8" s="458">
        <v>156</v>
      </c>
      <c r="E8" s="461">
        <v>15</v>
      </c>
      <c r="F8" s="263"/>
    </row>
    <row r="9" spans="1:7" ht="25.5" customHeight="1">
      <c r="A9" s="259">
        <v>1.2</v>
      </c>
      <c r="B9" s="459" t="s">
        <v>260</v>
      </c>
      <c r="C9" s="261"/>
      <c r="D9" s="458">
        <v>74</v>
      </c>
      <c r="E9" s="461">
        <v>5</v>
      </c>
      <c r="F9" s="263"/>
    </row>
    <row r="10" spans="1:7" ht="25.5" customHeight="1">
      <c r="A10" s="259">
        <v>1.3</v>
      </c>
      <c r="B10" s="459" t="s">
        <v>261</v>
      </c>
      <c r="C10" s="261"/>
      <c r="D10" s="458">
        <v>60</v>
      </c>
      <c r="E10" s="461">
        <v>19</v>
      </c>
      <c r="F10" s="263"/>
    </row>
    <row r="11" spans="1:7" s="457" customFormat="1" ht="25.5" customHeight="1">
      <c r="A11" s="458"/>
      <c r="B11" s="459" t="s">
        <v>262</v>
      </c>
      <c r="C11" s="460"/>
      <c r="D11" s="458">
        <v>70</v>
      </c>
      <c r="E11" s="461">
        <v>21</v>
      </c>
      <c r="F11" s="462"/>
    </row>
    <row r="12" spans="1:7" s="457" customFormat="1" ht="25.5" customHeight="1">
      <c r="A12" s="458"/>
      <c r="B12" s="459" t="s">
        <v>263</v>
      </c>
      <c r="C12" s="460"/>
      <c r="D12" s="458">
        <v>98</v>
      </c>
      <c r="E12" s="461">
        <v>13</v>
      </c>
      <c r="F12" s="462"/>
    </row>
    <row r="13" spans="1:7" s="258" customFormat="1" ht="36.75" customHeight="1">
      <c r="A13" s="254">
        <v>2</v>
      </c>
      <c r="B13" s="459"/>
      <c r="C13" s="256">
        <f>SUM(C14:C16)</f>
        <v>0</v>
      </c>
      <c r="D13" s="254">
        <f>SUM(D14:D16)</f>
        <v>0</v>
      </c>
      <c r="E13" s="257">
        <f>SUM(E14:E16)</f>
        <v>0</v>
      </c>
      <c r="F13" s="256">
        <f>SUM(F14:F16)</f>
        <v>0</v>
      </c>
    </row>
    <row r="14" spans="1:7" ht="21.75" customHeight="1">
      <c r="A14" s="259">
        <v>2.1</v>
      </c>
      <c r="B14" s="260"/>
      <c r="C14" s="261"/>
      <c r="D14" s="259"/>
      <c r="E14" s="262"/>
      <c r="F14" s="263"/>
    </row>
    <row r="15" spans="1:7" ht="21.75" customHeight="1">
      <c r="A15" s="259">
        <v>2.2000000000000002</v>
      </c>
      <c r="B15" s="260"/>
      <c r="C15" s="261"/>
      <c r="D15" s="259"/>
      <c r="E15" s="262"/>
      <c r="F15" s="263"/>
    </row>
    <row r="16" spans="1:7" ht="21.75" customHeight="1">
      <c r="A16" s="259">
        <v>2.2999999999999998</v>
      </c>
      <c r="B16" s="260"/>
      <c r="C16" s="261"/>
      <c r="D16" s="259"/>
      <c r="E16" s="262"/>
      <c r="F16" s="263"/>
    </row>
    <row r="17" spans="1:6" s="258" customFormat="1" ht="37.5" customHeight="1">
      <c r="A17" s="254">
        <v>3</v>
      </c>
      <c r="B17" s="255"/>
      <c r="C17" s="256">
        <f>SUM(C18:C20)</f>
        <v>0</v>
      </c>
      <c r="D17" s="254">
        <f>SUM(D18:D20)</f>
        <v>0</v>
      </c>
      <c r="E17" s="257">
        <f>SUM(E18:E20)</f>
        <v>0</v>
      </c>
      <c r="F17" s="256">
        <f>SUM(F18:F20)</f>
        <v>0</v>
      </c>
    </row>
    <row r="18" spans="1:6" ht="23.25" customHeight="1">
      <c r="A18" s="259">
        <v>3.1</v>
      </c>
      <c r="B18" s="260"/>
      <c r="C18" s="261"/>
      <c r="D18" s="259"/>
      <c r="E18" s="262"/>
      <c r="F18" s="263"/>
    </row>
    <row r="19" spans="1:6" ht="23.25" customHeight="1">
      <c r="A19" s="259">
        <v>3.2</v>
      </c>
      <c r="B19" s="260"/>
      <c r="C19" s="261"/>
      <c r="D19" s="259"/>
      <c r="E19" s="262"/>
      <c r="F19" s="263"/>
    </row>
    <row r="20" spans="1:6" ht="23.25" customHeight="1">
      <c r="A20" s="259">
        <v>3.3</v>
      </c>
      <c r="B20" s="260"/>
      <c r="C20" s="261"/>
      <c r="D20" s="259"/>
      <c r="E20" s="262"/>
      <c r="F20" s="263"/>
    </row>
    <row r="21" spans="1:6" s="258" customFormat="1" ht="37.5" customHeight="1">
      <c r="A21" s="254">
        <v>4</v>
      </c>
      <c r="B21" s="255"/>
      <c r="C21" s="256">
        <f>SUM(C22:C24)</f>
        <v>0</v>
      </c>
      <c r="D21" s="254">
        <f>SUM(D22:D24)</f>
        <v>0</v>
      </c>
      <c r="E21" s="257">
        <f>SUM(E22:E24)</f>
        <v>0</v>
      </c>
      <c r="F21" s="256">
        <f>SUM(F22:F24)</f>
        <v>0</v>
      </c>
    </row>
    <row r="22" spans="1:6" ht="23.25" customHeight="1">
      <c r="A22" s="259">
        <v>4.0999999999999996</v>
      </c>
      <c r="B22" s="260"/>
      <c r="C22" s="261"/>
      <c r="D22" s="259"/>
      <c r="E22" s="262"/>
      <c r="F22" s="263"/>
    </row>
    <row r="23" spans="1:6" ht="23.25" customHeight="1">
      <c r="A23" s="259">
        <v>4.2</v>
      </c>
      <c r="B23" s="260"/>
      <c r="C23" s="261"/>
      <c r="D23" s="259"/>
      <c r="E23" s="262"/>
      <c r="F23" s="263"/>
    </row>
    <row r="24" spans="1:6" ht="23.25" customHeight="1">
      <c r="A24" s="259">
        <v>4.3</v>
      </c>
      <c r="B24" s="260"/>
      <c r="C24" s="261"/>
      <c r="D24" s="259"/>
      <c r="E24" s="262"/>
      <c r="F24" s="263"/>
    </row>
    <row r="25" spans="1:6" s="258" customFormat="1" ht="44.25" customHeight="1" thickBot="1">
      <c r="A25" s="264"/>
      <c r="B25" s="265" t="s">
        <v>69</v>
      </c>
      <c r="C25" s="266">
        <f>C7+C13+C17+C21</f>
        <v>0</v>
      </c>
      <c r="D25" s="264">
        <f>D7+D13+D17+D21</f>
        <v>458</v>
      </c>
      <c r="E25" s="267">
        <f>E7+E13+E17+E21</f>
        <v>73</v>
      </c>
      <c r="F25" s="266">
        <f>F7+F13+F17+F21</f>
        <v>0</v>
      </c>
    </row>
    <row r="26" spans="1:6" ht="20.25" customHeight="1"/>
    <row r="27" spans="1:6" ht="20.25" customHeight="1">
      <c r="B27" s="410" t="s">
        <v>237</v>
      </c>
      <c r="D27" s="411">
        <v>458</v>
      </c>
    </row>
    <row r="28" spans="1:6" ht="20.25" customHeight="1">
      <c r="B28" s="248"/>
    </row>
    <row r="29" spans="1:6" ht="20.25" customHeight="1">
      <c r="B29" s="248"/>
    </row>
    <row r="30" spans="1:6" ht="23.25" customHeight="1">
      <c r="B30" s="147" t="s">
        <v>2</v>
      </c>
      <c r="D30" s="529" t="str">
        <f>+'Ekamut-caxs'!D68</f>
        <v>Ա․ Խաչատրյան</v>
      </c>
      <c r="E30" s="529"/>
    </row>
    <row r="31" spans="1:6" ht="11.25" customHeight="1">
      <c r="B31" s="268" t="s">
        <v>4</v>
      </c>
      <c r="D31" s="530" t="s">
        <v>5</v>
      </c>
      <c r="E31" s="530"/>
    </row>
    <row r="32" spans="1:6" ht="24" customHeight="1">
      <c r="B32" s="258" t="s">
        <v>6</v>
      </c>
      <c r="D32" s="529" t="str">
        <f>+'Ekamut-caxs'!D70</f>
        <v>Ա․ Դավթյան</v>
      </c>
      <c r="E32" s="529"/>
    </row>
    <row r="33" spans="2:5" ht="16.5" customHeight="1">
      <c r="B33" s="250" t="s">
        <v>182</v>
      </c>
      <c r="D33" s="526" t="s">
        <v>5</v>
      </c>
      <c r="E33" s="526"/>
    </row>
    <row r="34" spans="2:5" ht="16.2">
      <c r="E34" s="269"/>
    </row>
    <row r="35" spans="2:5" ht="15.75" customHeight="1">
      <c r="E35" s="270"/>
    </row>
    <row r="36" spans="2:5" ht="21" customHeight="1">
      <c r="E36" s="269"/>
    </row>
    <row r="37" spans="2:5">
      <c r="E37" s="270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/74NMEkW4wddDeDV420v6vzA/R7fF6eJTM9QEfnTHo4=</DigestValue>
    </Reference>
    <Reference Type="http://www.w3.org/2000/09/xmldsig#Object" URI="#idOfficeObject">
      <DigestMethod Algorithm="http://www.w3.org/2001/04/xmlenc#sha256"/>
      <DigestValue>g4LAWK+f3mtI05cNfZD/s0j7aRsTf52nqHHVDW1TGXA=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5fItaBG6O+mzO/yb9TK1kXDtMbCn7rrBDfsThuknES4=</DigestValue>
    </Reference>
    <Reference Type="http://www.w3.org/2000/09/xmldsig#Object" URI="#idValidSigLnImg">
      <DigestMethod Algorithm="http://www.w3.org/2001/04/xmlenc#sha256"/>
      <DigestValue>NJI4zS0/4XRB0DR+8XIpacqLgOGg1DqHuG5D5JWXUxo=</DigestValue>
    </Reference>
    <Reference Type="http://www.w3.org/2000/09/xmldsig#Object" URI="#idInvalidSigLnImg">
      <DigestMethod Algorithm="http://www.w3.org/2001/04/xmlenc#sha256"/>
      <DigestValue>/QlzjvDstrvoHpH735CJhhohdwN5jmJduHOdKYKVTjI=</DigestValue>
    </Reference>
  </SignedInfo>
  <SignatureValue>bKdfOJyeml+GvpS6GLeUlXDhBOLwhr4vy403P4+HGAOcy3qsSPQH8l8DOU3U3GyJA3wnackwUeLv
X49FRDkNjq8AHXQwbfuJI8XOY89xyq9tTEJuRtyBC+z5/6mDQrl7DCBQgHG1kL6fB5KoZcGAZcaJ
RWNgFprbcYZ1Is6YDOihSRBOR0j7mAI85XmrbdjwikKolDlMFHbO0hQkF5gnGUqZiByPnXqeLn5R
Qoq/QpKF3OTaO6+X0PWVM7SXEb5CNdePJoiHpC7/AakpvRIOxfKVTI55l4RdauIxuh2WMFysG5jy
I4d9v41DYNYLyxkghsWKxApbgEIOHw4dRfI3xA==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47rrcVjM6eq1m+/lkcAUpVlb6b/oG4Ll67kbaRlfGAU=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/PoulHa/jWpZ2DZdzmWUSTk40K/R+6sctKfZ+Ujn4lI=</DigestValue>
      </Reference>
      <Reference URI="/xl/drawings/drawing2.xml?ContentType=application/vnd.openxmlformats-officedocument.drawing+xml">
        <DigestMethod Algorithm="http://www.w3.org/2001/04/xmlenc#sha256"/>
        <DigestValue>IgO2LP0U1xNLgrXlW3M33Qer4K/jHYRpjbfglmzaHog=</DigestValue>
      </Reference>
      <Reference URI="/xl/drawings/vmlDrawing1.vml?ContentType=application/vnd.openxmlformats-officedocument.vmlDrawing">
        <DigestMethod Algorithm="http://www.w3.org/2001/04/xmlenc#sha256"/>
        <DigestValue>yMpK7CRcuzRW6y2B0enhzSavH+XX4Rp679nRCDASH1k=</DigestValue>
      </Reference>
      <Reference URI="/xl/drawings/vmlDrawing2.vml?ContentType=application/vnd.openxmlformats-officedocument.vmlDrawing">
        <DigestMethod Algorithm="http://www.w3.org/2001/04/xmlenc#sha256"/>
        <DigestValue>A+rTdLsFAkxBlZDli4AGfP30TDRhzc9g9tZOMNCyLmk=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nhGW6TtBi3FlUorK6pDx//9hGRZBGMHc6RxhhZtaLwE=</DigestValue>
      </Reference>
      <Reference URI="/xl/media/image2.emf?ContentType=image/x-emf">
        <DigestMethod Algorithm="http://www.w3.org/2001/04/xmlenc#sha256"/>
        <DigestValue>V+tTZXgu4LnkdspILy4fFI9KptFORpzQUff8g70BB6E=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gjrzpJYMCv68zJ1cvrLSHW9k7kubs+aN85DGMvMnoVE=</DigestValue>
      </Reference>
      <Reference URI="/xl/styles.xml?ContentType=application/vnd.openxmlformats-officedocument.spreadsheetml.styles+xml">
        <DigestMethod Algorithm="http://www.w3.org/2001/04/xmlenc#sha256"/>
        <DigestValue>Dr2h5doUvP3pCMaBbuSDMIWI8I7NGG7svLHNih36Tqw=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eYPwweZ1I5o4W1oEvLs7Zt0ufC66Fp08FjpSlukw0vU=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l93nzhda5zogzST3MjU10SrZ5zvRXuZ8kCIXW4iCLws=</DigestValue>
      </Reference>
      <Reference URI="/xl/worksheets/sheet2.xml?ContentType=application/vnd.openxmlformats-officedocument.spreadsheetml.worksheet+xml">
        <DigestMethod Algorithm="http://www.w3.org/2001/04/xmlenc#sha256"/>
        <DigestValue>NKva3HqAgw8bvQON4moY3yukX4UhG5vkuN54AIS+Ntc=</DigestValue>
      </Reference>
      <Reference URI="/xl/worksheets/sheet3.xml?ContentType=application/vnd.openxmlformats-officedocument.spreadsheetml.worksheet+xml">
        <DigestMethod Algorithm="http://www.w3.org/2001/04/xmlenc#sha256"/>
        <DigestValue>65BIuciMDn2g3mw+Bj0hCuNT9+gduRX/1X79R4XTTSs=</DigestValue>
      </Reference>
      <Reference URI="/xl/worksheets/sheet4.xml?ContentType=application/vnd.openxmlformats-officedocument.spreadsheetml.worksheet+xml">
        <DigestMethod Algorithm="http://www.w3.org/2001/04/xmlenc#sha256"/>
        <DigestValue>R4gyDLpBOqbfY66e3DCvp1pQpu+Xi158c2sJ1Lo/lwI=</DigestValue>
      </Reference>
      <Reference URI="/xl/worksheets/sheet5.xml?ContentType=application/vnd.openxmlformats-officedocument.spreadsheetml.worksheet+xml">
        <DigestMethod Algorithm="http://www.w3.org/2001/04/xmlenc#sha256"/>
        <DigestValue>KtqA2mnnLdWMRSOptnoTf4Le8yfeg27Mqp8l04PKDyM=</DigestValue>
      </Reference>
      <Reference URI="/xl/worksheets/sheet6.xml?ContentType=application/vnd.openxmlformats-officedocument.spreadsheetml.worksheet+xml">
        <DigestMethod Algorithm="http://www.w3.org/2001/04/xmlenc#sha256"/>
        <DigestValue>o8q9Wrd+6kTKAkqHxNuArNpZEeExg7KL+JQdNTCL3eA=</DigestValue>
      </Reference>
      <Reference URI="/xl/worksheets/sheet7.xml?ContentType=application/vnd.openxmlformats-officedocument.spreadsheetml.worksheet+xml">
        <DigestMethod Algorithm="http://www.w3.org/2001/04/xmlenc#sha256"/>
        <DigestValue>eLLJWZVnpXpHwpqPHJdPq4n4/amrGhgxcxXyD/wAccw=</DigestValue>
      </Reference>
      <Reference URI="/xl/worksheets/sheet8.xml?ContentType=application/vnd.openxmlformats-officedocument.spreadsheetml.worksheet+xml">
        <DigestMethod Algorithm="http://www.w3.org/2001/04/xmlenc#sha256"/>
        <DigestValue>6n3Z3U2m6YRfVz230H+vOQalBpeo9eTDej1nSTaCRvY=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2023-04-03T16:45:39Z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{867A8277-E1D7-497A-8044-DA3B223A0276}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2023-04-03T16:45:39Z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HC770UJAAAAEwAAAAAAAABIAAAAAAAAAMwuEnj6fwAAkPMuePp/AAAAMxJ4+n8AAAEAAAAAAAAAWFgSePp/AAAAAAL3+n8AAAAAAAAAAAAAAAAAAAAAAAAQu+9FCQAAAPC7uefuAQAA2+Db9Pp/AABAvO9FCQAAANm870UJ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qCXuRQkAAAAAAQAAAAAAAIg+//T6fwAAAAAAAAAAAAAJAAAAAAAAAAjSv/XuAQAASMGBd/p/AAAAAAAAAAAAAAAAAAAAAAAAcx+8uyB6AAAoJ+5FCQAAAAAAAAAAAAAA0NZ85+4BAADwu7nn7gEAAFAo7kUAAAAAAAAAAAAAAAAHAAAAAAAAAKgczPXuAQAAjCfuRQkAAADJJ+5FCQAAAHHN1/T6fwAAAQAAAO4BAAAAK+5FAAAAADCjk8TxhgAAAAAAAAAAAADwu7nn7gEAANvg2/T6fwAAMCfuRQkAAADJJ+5FCQAAABB07PXu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wdKGB7gEAAHB0oYECAAAAiD7/9Pp/AAAAAAAAAAAAAJnranb6fwAAAAAAAPp/AAAAAAAAAAAAAAAAAAAAAAAAAAAAAAAAAACzEry7IHoAAAAAAAAAAAAAcHShge4BAADg////AAAAAPC7uefuAQAAKC3uRQAAAAAAAAAAAAAAAAYAAAAAAAAAIAAAAAAAAABMLO5FCQAAAIks7kUJAAAAcc3X9Pp/AADwMO5FCQAAAAAAAAAAAAAAwMXg9e4BAAC4YfR2+n8AAPC7uefuAQAA2+Db9Pp/AADwK+5FCQAAAIks7kUJAAAA8Jvz+O4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ohQO//////90MgAAAAABBCAEFozuAQAAmhMd//////8Gd4DVZvYAAAiRyfXuAQAA6IPvRQkAAADgqJ+B7gEAAPCB70UJAAAAIAQWjAAAAADgqJ+B7gEAAKzvB/X6fwAAAAAAAAAAAADb4Nv0+n8AACCC70UJAAAAZAAAAAAAAAAIABeG7g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HC770UJAAAAEwAAAAAAAABIAAAAAAAAAMwuEnj6fwAAkPMuePp/AAAAMxJ4+n8AAAEAAAAAAAAAWFgSePp/AAAAAAL3+n8AAAAAAAAAAAAAAAAAAAAAAAAQu+9FCQAAAPC7uefuAQAA2+Db9Pp/AABAvO9FCQAAANm870UJ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oJe5FCQAAAAABAAAAAAAAiD7/9Pp/AAAAAAAAAAAAAAkAAAAAAAAACNK/9e4BAABIwYF3+n8AAAAAAAAAAAAAAAAAAAAAAABzH7y7IHoAACgn7kUJAAAAAAAAAAAAAADQ1nzn7gEAAPC7uefuAQAAUCjuRQAAAAAAAAAAAAAAAAcAAAAAAAAAqBzM9e4BAACMJ+5FCQAAAMkn7kUJAAAAcc3X9Pp/AAABAAAA7gEAAAAr7kUAAAAAMKOTxPGGAAAAAAAAAAAAAPC7uefuAQAA2+Db9Pp/AAAwJ+5FCQAAAMkn7kUJAAAAEHTs9e4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HB0oYHuAQAAcHShgQIAAACIPv/0+n8AAAAAAAAAAAAAmetqdvp/AAAAAAAA+n8AAAAAAAAAAAAAAAAAAAAAAAAAAAAAAAAAALMSvLsgegAAAAAAAAAAAABwdKGB7gEAAOD///8AAAAA8Lu55+4BAAAoLe5FAAAAAAAAAAAAAAAABgAAAAAAAAAgAAAAAAAAAEws7kUJAAAAiSzuRQkAAABxzdf0+n8AAPAw7kUJAAAAAAAAAAAAAADAxeD17gEAALhh9Hb6fwAA8Lu55+4BAADb4Nv0+n8AAPAr7kUJAAAAiSzuRQkAAADwm/P47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4ILvRQkAAAAAAAAAAAAAAAAAAAAAAAAAAAAAAAAAAADQj/D47gEAAAgAAAAAAAAAgXwI9fp/AAAgP9Dn7gEAAAAAAAAAAAAAAQAAAAAAAAAAAAAAAAAAAAEAAADuAQAA48AA7fp/AAA0FUT//////3QyAAAAAAEEIAQWjO4BAACaEx3//////wZ3gNVm9gAACJHJ9e4BAADog+9FCQAAAOCon4HuAQAA8IHvRQkAAAAgBBaMAAAAAOCon4HuAQAArO8H9fp/AAAAAAAAAAAAANvg2/T6fwAAIILvRQkAAABkAAAAAAAAAAgABovu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ityW3ISP6E1vd7EyXEZrKqIrBQVAkp/N+dn/f22n9dc=</DigestValue>
    </Reference>
    <Reference Type="http://www.w3.org/2000/09/xmldsig#Object" URI="#idOfficeObject">
      <DigestMethod Algorithm="http://www.w3.org/2001/04/xmlenc#sha256"/>
      <DigestValue>X9ysCD892ECYiF4k94G7Nzo3xpC9a8W94vgD3Ze7emg=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+dHvFYGBD47FCxqwB0e0M8FtNyg+iBj94oMAdHQEndw=</DigestValue>
    </Reference>
    <Reference Type="http://www.w3.org/2000/09/xmldsig#Object" URI="#idValidSigLnImg">
      <DigestMethod Algorithm="http://www.w3.org/2001/04/xmlenc#sha256"/>
      <DigestValue>WylH0mcDUlYmobRgy+GxzleTCyLErAJWp9svQSAWfVs=</DigestValue>
    </Reference>
    <Reference Type="http://www.w3.org/2000/09/xmldsig#Object" URI="#idInvalidSigLnImg">
      <DigestMethod Algorithm="http://www.w3.org/2001/04/xmlenc#sha256"/>
      <DigestValue>7cWTaLlg09dDjtN86IOZ3dOUIu7YkKX4TuQ8Z2WT7fY=</DigestValue>
    </Reference>
  </SignedInfo>
  <SignatureValue>Ok5wrLaAPDdOpVuVC1PCWRUbhpTuUgCglq7+VUgrIKBhZPTgJYEfasCmfV7RyrjburuDPQsb1+5e
NTZPKw6HWtU0N/hJue1i4YzFYhvjAGsc/f9Ly5qroh1vPJjWnCy+9C5F10ftTFqLVNkYN3tvBFXT
//g75p1FeIQLPlZdhup8+g5nnfN26IzKj5WjTtLULkfyiTjfHBbx6Ku5It+PRgq4Gy5dMxy4lTuQ
XjVFoiiqRYIOuSe83dtHYAJO0qQO1OBU/9P8rdRquM4stZFYlWorfC38ZR73jBF9CZb0BMahyJiQ
f+5zjECP2O5LFsXelnX6/morHlnowaqNMYryBw==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47rrcVjM6eq1m+/lkcAUpVlb6b/oG4Ll67kbaRlfGAU=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/PoulHa/jWpZ2DZdzmWUSTk40K/R+6sctKfZ+Ujn4lI=</DigestValue>
      </Reference>
      <Reference URI="/xl/drawings/drawing2.xml?ContentType=application/vnd.openxmlformats-officedocument.drawing+xml">
        <DigestMethod Algorithm="http://www.w3.org/2001/04/xmlenc#sha256"/>
        <DigestValue>IgO2LP0U1xNLgrXlW3M33Qer4K/jHYRpjbfglmzaHog=</DigestValue>
      </Reference>
      <Reference URI="/xl/drawings/vmlDrawing1.vml?ContentType=application/vnd.openxmlformats-officedocument.vmlDrawing">
        <DigestMethod Algorithm="http://www.w3.org/2001/04/xmlenc#sha256"/>
        <DigestValue>yMpK7CRcuzRW6y2B0enhzSavH+XX4Rp679nRCDASH1k=</DigestValue>
      </Reference>
      <Reference URI="/xl/drawings/vmlDrawing2.vml?ContentType=application/vnd.openxmlformats-officedocument.vmlDrawing">
        <DigestMethod Algorithm="http://www.w3.org/2001/04/xmlenc#sha256"/>
        <DigestValue>A+rTdLsFAkxBlZDli4AGfP30TDRhzc9g9tZOMNCyLmk=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nhGW6TtBi3FlUorK6pDx//9hGRZBGMHc6RxhhZtaLwE=</DigestValue>
      </Reference>
      <Reference URI="/xl/media/image2.emf?ContentType=image/x-emf">
        <DigestMethod Algorithm="http://www.w3.org/2001/04/xmlenc#sha256"/>
        <DigestValue>V+tTZXgu4LnkdspILy4fFI9KptFORpzQUff8g70BB6E=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gjrzpJYMCv68zJ1cvrLSHW9k7kubs+aN85DGMvMnoVE=</DigestValue>
      </Reference>
      <Reference URI="/xl/styles.xml?ContentType=application/vnd.openxmlformats-officedocument.spreadsheetml.styles+xml">
        <DigestMethod Algorithm="http://www.w3.org/2001/04/xmlenc#sha256"/>
        <DigestValue>Dr2h5doUvP3pCMaBbuSDMIWI8I7NGG7svLHNih36Tqw=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eYPwweZ1I5o4W1oEvLs7Zt0ufC66Fp08FjpSlukw0vU=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l93nzhda5zogzST3MjU10SrZ5zvRXuZ8kCIXW4iCLws=</DigestValue>
      </Reference>
      <Reference URI="/xl/worksheets/sheet2.xml?ContentType=application/vnd.openxmlformats-officedocument.spreadsheetml.worksheet+xml">
        <DigestMethod Algorithm="http://www.w3.org/2001/04/xmlenc#sha256"/>
        <DigestValue>NKva3HqAgw8bvQON4moY3yukX4UhG5vkuN54AIS+Ntc=</DigestValue>
      </Reference>
      <Reference URI="/xl/worksheets/sheet3.xml?ContentType=application/vnd.openxmlformats-officedocument.spreadsheetml.worksheet+xml">
        <DigestMethod Algorithm="http://www.w3.org/2001/04/xmlenc#sha256"/>
        <DigestValue>65BIuciMDn2g3mw+Bj0hCuNT9+gduRX/1X79R4XTTSs=</DigestValue>
      </Reference>
      <Reference URI="/xl/worksheets/sheet4.xml?ContentType=application/vnd.openxmlformats-officedocument.spreadsheetml.worksheet+xml">
        <DigestMethod Algorithm="http://www.w3.org/2001/04/xmlenc#sha256"/>
        <DigestValue>R4gyDLpBOqbfY66e3DCvp1pQpu+Xi158c2sJ1Lo/lwI=</DigestValue>
      </Reference>
      <Reference URI="/xl/worksheets/sheet5.xml?ContentType=application/vnd.openxmlformats-officedocument.spreadsheetml.worksheet+xml">
        <DigestMethod Algorithm="http://www.w3.org/2001/04/xmlenc#sha256"/>
        <DigestValue>KtqA2mnnLdWMRSOptnoTf4Le8yfeg27Mqp8l04PKDyM=</DigestValue>
      </Reference>
      <Reference URI="/xl/worksheets/sheet6.xml?ContentType=application/vnd.openxmlformats-officedocument.spreadsheetml.worksheet+xml">
        <DigestMethod Algorithm="http://www.w3.org/2001/04/xmlenc#sha256"/>
        <DigestValue>o8q9Wrd+6kTKAkqHxNuArNpZEeExg7KL+JQdNTCL3eA=</DigestValue>
      </Reference>
      <Reference URI="/xl/worksheets/sheet7.xml?ContentType=application/vnd.openxmlformats-officedocument.spreadsheetml.worksheet+xml">
        <DigestMethod Algorithm="http://www.w3.org/2001/04/xmlenc#sha256"/>
        <DigestValue>eLLJWZVnpXpHwpqPHJdPq4n4/amrGhgxcxXyD/wAccw=</DigestValue>
      </Reference>
      <Reference URI="/xl/worksheets/sheet8.xml?ContentType=application/vnd.openxmlformats-officedocument.spreadsheetml.worksheet+xml">
        <DigestMethod Algorithm="http://www.w3.org/2001/04/xmlenc#sha256"/>
        <DigestValue>6n3Z3U2m6YRfVz230H+vOQalBpeo9eTDej1nSTaCRvY=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2023-04-03T16:45:52Z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{562D6763-E7C8-4A85-9FC1-2EEC61D6321F}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2023-04-03T16:45:52Z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HC770UJAAAAEwAAAAAAAABIAAAAAAAAAMwuEnj6fwAAkPMuePp/AAAAMxJ4+n8AAAEAAAAAAAAAWFgSePp/AAAAAAL3+n8AAAAAAAAAAAAAAAAAAAAAAAAQu+9FCQAAAPC7uefuAQAA2+Db9Pp/AABAvO9FCQAAANm870UJ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qCXuRQkAAAAAAQAAAAAAAIg+//T6fwAAAAAAAAAAAAAJAAAAAAAAAAjSv/XuAQAASMGBd/p/AAAAAAAAAAAAAAAAAAAAAAAAcx+8uyB6AAAoJ+5FCQAAAAAAAAAAAAAA0NZ85+4BAADwu7nn7gEAAFAo7kUAAAAAAAAAAAAAAAAHAAAAAAAAAKgczPXuAQAAjCfuRQkAAADJJ+5FCQAAAHHN1/T6fwAAAQAAAO4BAAAAK+5FAAAAADCjk8TxhgAAAAAAAAAAAADwu7nn7gEAANvg2/T6fwAAMCfuRQkAAADJJ+5FCQAAABB07PXu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wdKGB7gEAAHB0oYECAAAAiD7/9Pp/AAAAAAAAAAAAAJnranb6fwAAAAAAAPp/AAAAAAAAAAAAAAAAAAAAAAAAAAAAAAAAAACzEry7IHoAAAAAAAAAAAAAcHShge4BAADg////AAAAAPC7uefuAQAAKC3uRQAAAAAAAAAAAAAAAAYAAAAAAAAAIAAAAAAAAABMLO5FCQAAAIks7kUJAAAAcc3X9Pp/AADwMO5FCQAAAAAAAAAAAAAAwMXg9e4BAAC4YfR2+n8AAPC7uefuAQAA2+Db9Pp/AADwK+5FCQAAAIks7kUJAAAA8Jvz+O4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VRXk//////90MgAAAAABBIAFY4zuAQAAmhMd//////8Gd4DVZvYAAAiRyfXuAQAA6IPvRQkAAADgqJ+B7gEAAPCB70UJAAAAgAVjjAAAAADgqJ+B7gEAAKzvB/X6fwAAAAAAAAAAAADb4Nv0+n8AACCC70UJAAAAZAAAAAAAAAAIAACB7g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HC770UJAAAAEwAAAAAAAABIAAAAAAAAAMwuEnj6fwAAkPMuePp/AAAAMxJ4+n8AAAEAAAAAAAAAWFgSePp/AAAAAAL3+n8AAAAAAAAAAAAAAAAAAAAAAAAQu+9FCQAAAPC7uefuAQAA2+Db9Pp/AABAvO9FCQAAANm870UJ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oJe5FCQAAAAABAAAAAAAAiD7/9Pp/AAAAAAAAAAAAAAkAAAAAAAAACNK/9e4BAABIwYF3+n8AAAAAAAAAAAAAAAAAAAAAAABzH7y7IHoAACgn7kUJAAAAAAAAAAAAAADQ1nzn7gEAAPC7uefuAQAAUCjuRQAAAAAAAAAAAAAAAAcAAAAAAAAAqBzM9e4BAACMJ+5FCQAAAMkn7kUJAAAAcc3X9Pp/AAABAAAA7gEAAAAr7kUAAAAAMKOTxPGGAAAAAAAAAAAAAPC7uefuAQAA2+Db9Pp/AAAwJ+5FCQAAAMkn7kUJAAAAEHTs9e4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HB0oYHuAQAAcHShgQIAAACIPv/0+n8AAAAAAAAAAAAAmetqdvp/AAAAAAAA+n8AAAAAAAAAAAAAAAAAAAAAAAAAAAAAAAAAALMSvLsgegAAAAAAAAAAAABwdKGB7gEAAOD///8AAAAA8Lu55+4BAAAoLe5FAAAAAAAAAAAAAAAABgAAAAAAAAAgAAAAAAAAAEws7kUJAAAAiSzuRQkAAABxzdf0+n8AAPAw7kUJAAAAAAAAAAAAAADAxeD17gEAALhh9Hb6fwAA8Lu55+4BAADb4Nv0+n8AAPAr7kUJAAAAiSzuRQkAAADwm/P47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4ILvRQkAAAAAAAAAAAAAAAAAAAAAAAAAAAAAAAAAAACAxpX57gEAAAgAAAAAAAAAgXwI9fp/AAAgP9Dn7gEAAAAAAAAAAAAAAQAAAAAAAAAAAIPl7gEAAAEAAADuAQAA48AA7fp/AAAKESb//////3QyAAAAAAEEgAVjjO4BAACaEx3//////wZ3gNVm9gAACJHJ9e4BAADog+9FCQAAAOCon4HuAQAA8IHvRQkAAACABWOMAAAAAOCon4HuAQAArO8H9fp/AAAAAAAAAAAAANvg2/T6fwAAIILvRQkAAABkAAAAAAAAAAgAyYLu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2023-03-22T12:00:08Z</cp:lastPrinted>
  <dcterms:created xsi:type="dcterms:W3CDTF">1996-10-14T23:33:28Z</dcterms:created>
  <dcterms:modified xsi:type="dcterms:W3CDTF">2023-03-28T10:56:55Z</dcterms:modified>
</cp:coreProperties>
</file>